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ERVER\Dokumenty\Zakázky\B0477 - Dačice - Nemocnice Dačice\Rozpočty bez kogenerace\"/>
    </mc:Choice>
  </mc:AlternateContent>
  <bookViews>
    <workbookView xWindow="28680" yWindow="-120" windowWidth="29040" windowHeight="15840" activeTab="7"/>
  </bookViews>
  <sheets>
    <sheet name="Pokyny pro vyplnění" sheetId="11" r:id="rId1"/>
    <sheet name="Stavba" sheetId="1" r:id="rId2"/>
    <sheet name="VzorPolozky" sheetId="10" state="hidden" r:id="rId3"/>
    <sheet name="SO.01 R190477111 Pol" sheetId="12" r:id="rId4"/>
    <sheet name="SO.01 R190477112 Pol" sheetId="13" r:id="rId5"/>
    <sheet name="SO.01 R2 Pol" sheetId="14" r:id="rId6"/>
    <sheet name="SO.02 R190477221 Pol" sheetId="15" r:id="rId7"/>
    <sheet name="SO.02 R190477222 Pol" sheetId="16" r:id="rId8"/>
    <sheet name="SO.02 R2 Pol" sheetId="17" r:id="rId9"/>
    <sheet name="SO.03 R190477311 Pol" sheetId="18" r:id="rId10"/>
    <sheet name="SO.03 R190477312 Pol" sheetId="19" r:id="rId11"/>
    <sheet name="SO.03 R2 Pol" sheetId="20" r:id="rId12"/>
    <sheet name="SO.04  R190477411 Pol" sheetId="21" r:id="rId13"/>
    <sheet name="SO.04  R190477412 Pol" sheetId="22" r:id="rId14"/>
    <sheet name="SO.04  R2 Pol" sheetId="23" r:id="rId15"/>
  </sheets>
  <externalReferences>
    <externalReference r:id="rId16"/>
  </externalReferences>
  <definedNames>
    <definedName name="CelkemDPHVypocet" localSheetId="1">Stavba!$H$56</definedName>
    <definedName name="CenaCelkem">Stavba!$G$29</definedName>
    <definedName name="CenaCelkemBezDPH">Stavba!$G$28</definedName>
    <definedName name="CenaCelkemVypocet" localSheetId="1">Stavba!$I$56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'SO.01 R190477111 Pol'!$1:$7</definedName>
    <definedName name="_xlnm.Print_Titles" localSheetId="4">'SO.01 R190477112 Pol'!$1:$7</definedName>
    <definedName name="_xlnm.Print_Titles" localSheetId="5">'SO.01 R2 Pol'!$1:$7</definedName>
    <definedName name="_xlnm.Print_Titles" localSheetId="6">'SO.02 R190477221 Pol'!$1:$7</definedName>
    <definedName name="_xlnm.Print_Titles" localSheetId="7">'SO.02 R190477222 Pol'!$1:$7</definedName>
    <definedName name="_xlnm.Print_Titles" localSheetId="8">'SO.02 R2 Pol'!$1:$7</definedName>
    <definedName name="_xlnm.Print_Titles" localSheetId="9">'SO.03 R190477311 Pol'!$1:$7</definedName>
    <definedName name="_xlnm.Print_Titles" localSheetId="10">'SO.03 R190477312 Pol'!$1:$7</definedName>
    <definedName name="_xlnm.Print_Titles" localSheetId="11">'SO.03 R2 Pol'!$1:$7</definedName>
    <definedName name="_xlnm.Print_Titles" localSheetId="12">'SO.04  R190477411 Pol'!$1:$7</definedName>
    <definedName name="_xlnm.Print_Titles" localSheetId="13">'SO.04  R190477412 Pol'!$1:$7</definedName>
    <definedName name="_xlnm.Print_Titles" localSheetId="14">'SO.04  R2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'SO.01 R190477111 Pol'!$A$1:$X$50</definedName>
    <definedName name="_xlnm.Print_Area" localSheetId="4">'SO.01 R190477112 Pol'!$A$1:$X$91</definedName>
    <definedName name="_xlnm.Print_Area" localSheetId="5">'SO.01 R2 Pol'!$A$1:$X$135</definedName>
    <definedName name="_xlnm.Print_Area" localSheetId="6">'SO.02 R190477221 Pol'!$A$1:$X$43</definedName>
    <definedName name="_xlnm.Print_Area" localSheetId="7">'SO.02 R190477222 Pol'!$A$1:$X$110</definedName>
    <definedName name="_xlnm.Print_Area" localSheetId="8">'SO.02 R2 Pol'!$A$1:$X$118</definedName>
    <definedName name="_xlnm.Print_Area" localSheetId="9">'SO.03 R190477311 Pol'!$A$1:$X$43</definedName>
    <definedName name="_xlnm.Print_Area" localSheetId="10">'SO.03 R190477312 Pol'!$A$1:$X$109</definedName>
    <definedName name="_xlnm.Print_Area" localSheetId="11">'SO.03 R2 Pol'!$A$1:$X$120</definedName>
    <definedName name="_xlnm.Print_Area" localSheetId="12">'SO.04  R190477411 Pol'!$A$1:$X$40</definedName>
    <definedName name="_xlnm.Print_Area" localSheetId="13">'SO.04  R190477412 Pol'!$A$1:$X$109</definedName>
    <definedName name="_xlnm.Print_Area" localSheetId="14">'SO.04  R2 Pol'!$A$1:$X$120</definedName>
    <definedName name="_xlnm.Print_Area" localSheetId="1">Stavba!$A$1:$J$82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Stavba!$F$56</definedName>
    <definedName name="ZakladDPHZakl">Stavba!$G$25</definedName>
    <definedName name="ZakladDPHZaklVypocet" localSheetId="1">Stavba!$G$56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81" i="1" l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G55" i="1"/>
  <c r="F55" i="1"/>
  <c r="G54" i="1"/>
  <c r="F54" i="1"/>
  <c r="G53" i="1"/>
  <c r="F53" i="1"/>
  <c r="G52" i="1"/>
  <c r="F52" i="1"/>
  <c r="G51" i="1"/>
  <c r="F51" i="1"/>
  <c r="G50" i="1"/>
  <c r="F50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40" i="1"/>
  <c r="F40" i="1"/>
  <c r="G39" i="1"/>
  <c r="F39" i="1"/>
  <c r="G110" i="23"/>
  <c r="BA51" i="23"/>
  <c r="BA32" i="23"/>
  <c r="Q8" i="23"/>
  <c r="G9" i="23"/>
  <c r="M9" i="23" s="1"/>
  <c r="I9" i="23"/>
  <c r="I8" i="23" s="1"/>
  <c r="K9" i="23"/>
  <c r="K8" i="23" s="1"/>
  <c r="O9" i="23"/>
  <c r="Q9" i="23"/>
  <c r="V9" i="23"/>
  <c r="V8" i="23" s="1"/>
  <c r="G11" i="23"/>
  <c r="I11" i="23"/>
  <c r="K11" i="23"/>
  <c r="M11" i="23"/>
  <c r="O11" i="23"/>
  <c r="Q11" i="23"/>
  <c r="V11" i="23"/>
  <c r="G13" i="23"/>
  <c r="G8" i="23" s="1"/>
  <c r="I13" i="23"/>
  <c r="K13" i="23"/>
  <c r="O13" i="23"/>
  <c r="O8" i="23" s="1"/>
  <c r="Q13" i="23"/>
  <c r="V13" i="23"/>
  <c r="G15" i="23"/>
  <c r="M15" i="23" s="1"/>
  <c r="I15" i="23"/>
  <c r="K15" i="23"/>
  <c r="O15" i="23"/>
  <c r="Q15" i="23"/>
  <c r="V15" i="23"/>
  <c r="G17" i="23"/>
  <c r="I17" i="23"/>
  <c r="K17" i="23"/>
  <c r="M17" i="23"/>
  <c r="O17" i="23"/>
  <c r="Q17" i="23"/>
  <c r="V17" i="23"/>
  <c r="G19" i="23"/>
  <c r="I19" i="23"/>
  <c r="K19" i="23"/>
  <c r="M19" i="23"/>
  <c r="O19" i="23"/>
  <c r="Q19" i="23"/>
  <c r="V19" i="23"/>
  <c r="G21" i="23"/>
  <c r="I21" i="23"/>
  <c r="K21" i="23"/>
  <c r="M21" i="23"/>
  <c r="O21" i="23"/>
  <c r="Q21" i="23"/>
  <c r="V21" i="23"/>
  <c r="G23" i="23"/>
  <c r="M23" i="23" s="1"/>
  <c r="I23" i="23"/>
  <c r="K23" i="23"/>
  <c r="O23" i="23"/>
  <c r="Q23" i="23"/>
  <c r="V23" i="23"/>
  <c r="G25" i="23"/>
  <c r="I25" i="23"/>
  <c r="K25" i="23"/>
  <c r="M25" i="23"/>
  <c r="O25" i="23"/>
  <c r="Q25" i="23"/>
  <c r="V25" i="23"/>
  <c r="G27" i="23"/>
  <c r="I27" i="23"/>
  <c r="K27" i="23"/>
  <c r="M27" i="23"/>
  <c r="O27" i="23"/>
  <c r="Q27" i="23"/>
  <c r="V27" i="23"/>
  <c r="G30" i="23"/>
  <c r="M30" i="23" s="1"/>
  <c r="I30" i="23"/>
  <c r="K30" i="23"/>
  <c r="O30" i="23"/>
  <c r="Q30" i="23"/>
  <c r="V30" i="23"/>
  <c r="G33" i="23"/>
  <c r="M33" i="23" s="1"/>
  <c r="I33" i="23"/>
  <c r="K33" i="23"/>
  <c r="O33" i="23"/>
  <c r="Q33" i="23"/>
  <c r="V33" i="23"/>
  <c r="G35" i="23"/>
  <c r="I35" i="23"/>
  <c r="K35" i="23"/>
  <c r="M35" i="23"/>
  <c r="O35" i="23"/>
  <c r="Q35" i="23"/>
  <c r="V35" i="23"/>
  <c r="G38" i="23"/>
  <c r="I38" i="23"/>
  <c r="I37" i="23" s="1"/>
  <c r="K38" i="23"/>
  <c r="M38" i="23"/>
  <c r="O38" i="23"/>
  <c r="O37" i="23" s="1"/>
  <c r="Q38" i="23"/>
  <c r="Q37" i="23" s="1"/>
  <c r="V38" i="23"/>
  <c r="G40" i="23"/>
  <c r="G37" i="23" s="1"/>
  <c r="I40" i="23"/>
  <c r="K40" i="23"/>
  <c r="K37" i="23" s="1"/>
  <c r="O40" i="23"/>
  <c r="Q40" i="23"/>
  <c r="V40" i="23"/>
  <c r="G42" i="23"/>
  <c r="I42" i="23"/>
  <c r="K42" i="23"/>
  <c r="M42" i="23"/>
  <c r="O42" i="23"/>
  <c r="Q42" i="23"/>
  <c r="V42" i="23"/>
  <c r="V37" i="23" s="1"/>
  <c r="G44" i="23"/>
  <c r="M44" i="23" s="1"/>
  <c r="I44" i="23"/>
  <c r="K44" i="23"/>
  <c r="O44" i="23"/>
  <c r="Q44" i="23"/>
  <c r="V44" i="23"/>
  <c r="G46" i="23"/>
  <c r="M46" i="23" s="1"/>
  <c r="I46" i="23"/>
  <c r="K46" i="23"/>
  <c r="O46" i="23"/>
  <c r="Q46" i="23"/>
  <c r="V46" i="23"/>
  <c r="G48" i="23"/>
  <c r="I48" i="23"/>
  <c r="O48" i="23"/>
  <c r="V48" i="23"/>
  <c r="G49" i="23"/>
  <c r="I49" i="23"/>
  <c r="K49" i="23"/>
  <c r="K48" i="23" s="1"/>
  <c r="M49" i="23"/>
  <c r="M48" i="23" s="1"/>
  <c r="O49" i="23"/>
  <c r="Q49" i="23"/>
  <c r="Q48" i="23" s="1"/>
  <c r="V49" i="23"/>
  <c r="V52" i="23"/>
  <c r="G53" i="23"/>
  <c r="I53" i="23"/>
  <c r="I52" i="23" s="1"/>
  <c r="K53" i="23"/>
  <c r="M53" i="23"/>
  <c r="O53" i="23"/>
  <c r="O52" i="23" s="1"/>
  <c r="Q53" i="23"/>
  <c r="Q52" i="23" s="1"/>
  <c r="V53" i="23"/>
  <c r="G56" i="23"/>
  <c r="G52" i="23" s="1"/>
  <c r="I56" i="23"/>
  <c r="K56" i="23"/>
  <c r="K52" i="23" s="1"/>
  <c r="O56" i="23"/>
  <c r="Q56" i="23"/>
  <c r="V56" i="23"/>
  <c r="G59" i="23"/>
  <c r="I59" i="23"/>
  <c r="K59" i="23"/>
  <c r="K58" i="23" s="1"/>
  <c r="M59" i="23"/>
  <c r="O59" i="23"/>
  <c r="O58" i="23" s="1"/>
  <c r="Q59" i="23"/>
  <c r="V59" i="23"/>
  <c r="G61" i="23"/>
  <c r="G58" i="23" s="1"/>
  <c r="I61" i="23"/>
  <c r="K61" i="23"/>
  <c r="O61" i="23"/>
  <c r="Q61" i="23"/>
  <c r="Q58" i="23" s="1"/>
  <c r="V61" i="23"/>
  <c r="G63" i="23"/>
  <c r="M63" i="23" s="1"/>
  <c r="I63" i="23"/>
  <c r="I58" i="23" s="1"/>
  <c r="K63" i="23"/>
  <c r="O63" i="23"/>
  <c r="Q63" i="23"/>
  <c r="V63" i="23"/>
  <c r="G65" i="23"/>
  <c r="I65" i="23"/>
  <c r="K65" i="23"/>
  <c r="M65" i="23"/>
  <c r="O65" i="23"/>
  <c r="Q65" i="23"/>
  <c r="V65" i="23"/>
  <c r="G67" i="23"/>
  <c r="I67" i="23"/>
  <c r="K67" i="23"/>
  <c r="M67" i="23"/>
  <c r="O67" i="23"/>
  <c r="Q67" i="23"/>
  <c r="V67" i="23"/>
  <c r="G69" i="23"/>
  <c r="I69" i="23"/>
  <c r="K69" i="23"/>
  <c r="M69" i="23"/>
  <c r="O69" i="23"/>
  <c r="Q69" i="23"/>
  <c r="V69" i="23"/>
  <c r="G71" i="23"/>
  <c r="M71" i="23" s="1"/>
  <c r="I71" i="23"/>
  <c r="K71" i="23"/>
  <c r="O71" i="23"/>
  <c r="Q71" i="23"/>
  <c r="V71" i="23"/>
  <c r="G73" i="23"/>
  <c r="I73" i="23"/>
  <c r="K73" i="23"/>
  <c r="M73" i="23"/>
  <c r="O73" i="23"/>
  <c r="Q73" i="23"/>
  <c r="V73" i="23"/>
  <c r="V58" i="23" s="1"/>
  <c r="G75" i="23"/>
  <c r="I75" i="23"/>
  <c r="K75" i="23"/>
  <c r="M75" i="23"/>
  <c r="O75" i="23"/>
  <c r="Q75" i="23"/>
  <c r="V75" i="23"/>
  <c r="G77" i="23"/>
  <c r="M77" i="23" s="1"/>
  <c r="I77" i="23"/>
  <c r="K77" i="23"/>
  <c r="O77" i="23"/>
  <c r="Q77" i="23"/>
  <c r="V77" i="23"/>
  <c r="G79" i="23"/>
  <c r="M79" i="23" s="1"/>
  <c r="I79" i="23"/>
  <c r="K79" i="23"/>
  <c r="O79" i="23"/>
  <c r="Q79" i="23"/>
  <c r="V79" i="23"/>
  <c r="G81" i="23"/>
  <c r="M81" i="23" s="1"/>
  <c r="I81" i="23"/>
  <c r="K81" i="23"/>
  <c r="O81" i="23"/>
  <c r="Q81" i="23"/>
  <c r="V81" i="23"/>
  <c r="G83" i="23"/>
  <c r="I83" i="23"/>
  <c r="K83" i="23"/>
  <c r="M83" i="23"/>
  <c r="O83" i="23"/>
  <c r="Q83" i="23"/>
  <c r="V83" i="23"/>
  <c r="G85" i="23"/>
  <c r="I85" i="23"/>
  <c r="K85" i="23"/>
  <c r="M85" i="23"/>
  <c r="O85" i="23"/>
  <c r="Q85" i="23"/>
  <c r="V85" i="23"/>
  <c r="G87" i="23"/>
  <c r="M87" i="23" s="1"/>
  <c r="I87" i="23"/>
  <c r="K87" i="23"/>
  <c r="O87" i="23"/>
  <c r="Q87" i="23"/>
  <c r="V87" i="23"/>
  <c r="G89" i="23"/>
  <c r="I89" i="23"/>
  <c r="K89" i="23"/>
  <c r="M89" i="23"/>
  <c r="O89" i="23"/>
  <c r="Q89" i="23"/>
  <c r="V89" i="23"/>
  <c r="G91" i="23"/>
  <c r="I91" i="23"/>
  <c r="K91" i="23"/>
  <c r="M91" i="23"/>
  <c r="O91" i="23"/>
  <c r="Q91" i="23"/>
  <c r="V91" i="23"/>
  <c r="G93" i="23"/>
  <c r="M93" i="23" s="1"/>
  <c r="I93" i="23"/>
  <c r="K93" i="23"/>
  <c r="O93" i="23"/>
  <c r="Q93" i="23"/>
  <c r="V93" i="23"/>
  <c r="G96" i="23"/>
  <c r="M96" i="23" s="1"/>
  <c r="I96" i="23"/>
  <c r="K96" i="23"/>
  <c r="K95" i="23" s="1"/>
  <c r="O96" i="23"/>
  <c r="Q96" i="23"/>
  <c r="Q95" i="23" s="1"/>
  <c r="V96" i="23"/>
  <c r="G97" i="23"/>
  <c r="G95" i="23" s="1"/>
  <c r="I97" i="23"/>
  <c r="K97" i="23"/>
  <c r="M97" i="23"/>
  <c r="O97" i="23"/>
  <c r="Q97" i="23"/>
  <c r="V97" i="23"/>
  <c r="V95" i="23" s="1"/>
  <c r="G98" i="23"/>
  <c r="I98" i="23"/>
  <c r="K98" i="23"/>
  <c r="M98" i="23"/>
  <c r="O98" i="23"/>
  <c r="O95" i="23" s="1"/>
  <c r="Q98" i="23"/>
  <c r="V98" i="23"/>
  <c r="G99" i="23"/>
  <c r="M99" i="23" s="1"/>
  <c r="I99" i="23"/>
  <c r="K99" i="23"/>
  <c r="O99" i="23"/>
  <c r="Q99" i="23"/>
  <c r="V99" i="23"/>
  <c r="G100" i="23"/>
  <c r="I100" i="23"/>
  <c r="K100" i="23"/>
  <c r="M100" i="23"/>
  <c r="O100" i="23"/>
  <c r="Q100" i="23"/>
  <c r="V100" i="23"/>
  <c r="G101" i="23"/>
  <c r="I101" i="23"/>
  <c r="K101" i="23"/>
  <c r="M101" i="23"/>
  <c r="O101" i="23"/>
  <c r="Q101" i="23"/>
  <c r="V101" i="23"/>
  <c r="G102" i="23"/>
  <c r="M102" i="23" s="1"/>
  <c r="I102" i="23"/>
  <c r="K102" i="23"/>
  <c r="O102" i="23"/>
  <c r="Q102" i="23"/>
  <c r="V102" i="23"/>
  <c r="G103" i="23"/>
  <c r="M103" i="23" s="1"/>
  <c r="I103" i="23"/>
  <c r="I95" i="23" s="1"/>
  <c r="K103" i="23"/>
  <c r="O103" i="23"/>
  <c r="Q103" i="23"/>
  <c r="V103" i="23"/>
  <c r="G104" i="23"/>
  <c r="I104" i="23"/>
  <c r="K104" i="23"/>
  <c r="M104" i="23"/>
  <c r="O104" i="23"/>
  <c r="Q104" i="23"/>
  <c r="V104" i="23"/>
  <c r="G105" i="23"/>
  <c r="I105" i="23"/>
  <c r="K105" i="23"/>
  <c r="M105" i="23"/>
  <c r="O105" i="23"/>
  <c r="Q105" i="23"/>
  <c r="V105" i="23"/>
  <c r="G106" i="23"/>
  <c r="I106" i="23"/>
  <c r="K106" i="23"/>
  <c r="M106" i="23"/>
  <c r="O106" i="23"/>
  <c r="Q106" i="23"/>
  <c r="V106" i="23"/>
  <c r="G107" i="23"/>
  <c r="M107" i="23" s="1"/>
  <c r="I107" i="23"/>
  <c r="K107" i="23"/>
  <c r="O107" i="23"/>
  <c r="Q107" i="23"/>
  <c r="V107" i="23"/>
  <c r="AE110" i="23"/>
  <c r="G99" i="22"/>
  <c r="G8" i="22"/>
  <c r="G9" i="22"/>
  <c r="M9" i="22" s="1"/>
  <c r="M8" i="22" s="1"/>
  <c r="I9" i="22"/>
  <c r="I8" i="22" s="1"/>
  <c r="K9" i="22"/>
  <c r="K8" i="22" s="1"/>
  <c r="O9" i="22"/>
  <c r="O8" i="22" s="1"/>
  <c r="Q9" i="22"/>
  <c r="Q8" i="22" s="1"/>
  <c r="V9" i="22"/>
  <c r="V8" i="22" s="1"/>
  <c r="G10" i="22"/>
  <c r="Q10" i="22"/>
  <c r="G11" i="22"/>
  <c r="I11" i="22"/>
  <c r="I10" i="22" s="1"/>
  <c r="K11" i="22"/>
  <c r="M11" i="22"/>
  <c r="M10" i="22" s="1"/>
  <c r="O11" i="22"/>
  <c r="O10" i="22" s="1"/>
  <c r="Q11" i="22"/>
  <c r="V11" i="22"/>
  <c r="V10" i="22" s="1"/>
  <c r="G12" i="22"/>
  <c r="I12" i="22"/>
  <c r="K12" i="22"/>
  <c r="K10" i="22" s="1"/>
  <c r="M12" i="22"/>
  <c r="O12" i="22"/>
  <c r="Q12" i="22"/>
  <c r="V12" i="22"/>
  <c r="G13" i="22"/>
  <c r="G14" i="22"/>
  <c r="I14" i="22"/>
  <c r="I13" i="22" s="1"/>
  <c r="K14" i="22"/>
  <c r="K13" i="22" s="1"/>
  <c r="M14" i="22"/>
  <c r="O14" i="22"/>
  <c r="O13" i="22" s="1"/>
  <c r="Q14" i="22"/>
  <c r="V14" i="22"/>
  <c r="V13" i="22" s="1"/>
  <c r="G15" i="22"/>
  <c r="I15" i="22"/>
  <c r="K15" i="22"/>
  <c r="M15" i="22"/>
  <c r="O15" i="22"/>
  <c r="Q15" i="22"/>
  <c r="Q13" i="22" s="1"/>
  <c r="V15" i="22"/>
  <c r="G16" i="22"/>
  <c r="I16" i="22"/>
  <c r="K16" i="22"/>
  <c r="M16" i="22"/>
  <c r="O16" i="22"/>
  <c r="Q16" i="22"/>
  <c r="V16" i="22"/>
  <c r="G17" i="22"/>
  <c r="M17" i="22" s="1"/>
  <c r="I17" i="22"/>
  <c r="K17" i="22"/>
  <c r="O17" i="22"/>
  <c r="Q17" i="22"/>
  <c r="V17" i="22"/>
  <c r="G18" i="22"/>
  <c r="M18" i="22" s="1"/>
  <c r="I18" i="22"/>
  <c r="K18" i="22"/>
  <c r="O18" i="22"/>
  <c r="Q18" i="22"/>
  <c r="V18" i="22"/>
  <c r="G20" i="22"/>
  <c r="I20" i="22"/>
  <c r="I19" i="22" s="1"/>
  <c r="K20" i="22"/>
  <c r="K19" i="22" s="1"/>
  <c r="M20" i="22"/>
  <c r="O20" i="22"/>
  <c r="O19" i="22" s="1"/>
  <c r="Q20" i="22"/>
  <c r="Q19" i="22" s="1"/>
  <c r="V20" i="22"/>
  <c r="G22" i="22"/>
  <c r="G19" i="22" s="1"/>
  <c r="I22" i="22"/>
  <c r="K22" i="22"/>
  <c r="O22" i="22"/>
  <c r="Q22" i="22"/>
  <c r="V22" i="22"/>
  <c r="G23" i="22"/>
  <c r="I23" i="22"/>
  <c r="K23" i="22"/>
  <c r="M23" i="22"/>
  <c r="O23" i="22"/>
  <c r="Q23" i="22"/>
  <c r="V23" i="22"/>
  <c r="G24" i="22"/>
  <c r="I24" i="22"/>
  <c r="K24" i="22"/>
  <c r="M24" i="22"/>
  <c r="O24" i="22"/>
  <c r="Q24" i="22"/>
  <c r="V24" i="22"/>
  <c r="G25" i="22"/>
  <c r="I25" i="22"/>
  <c r="K25" i="22"/>
  <c r="M25" i="22"/>
  <c r="O25" i="22"/>
  <c r="Q25" i="22"/>
  <c r="V25" i="22"/>
  <c r="G26" i="22"/>
  <c r="M26" i="22" s="1"/>
  <c r="I26" i="22"/>
  <c r="K26" i="22"/>
  <c r="O26" i="22"/>
  <c r="Q26" i="22"/>
  <c r="V26" i="22"/>
  <c r="V19" i="22" s="1"/>
  <c r="G27" i="22"/>
  <c r="M27" i="22" s="1"/>
  <c r="I27" i="22"/>
  <c r="K27" i="22"/>
  <c r="O27" i="22"/>
  <c r="Q27" i="22"/>
  <c r="V27" i="22"/>
  <c r="G28" i="22"/>
  <c r="M28" i="22" s="1"/>
  <c r="I28" i="22"/>
  <c r="K28" i="22"/>
  <c r="O28" i="22"/>
  <c r="Q28" i="22"/>
  <c r="V28" i="22"/>
  <c r="G29" i="22"/>
  <c r="I29" i="22"/>
  <c r="K29" i="22"/>
  <c r="M29" i="22"/>
  <c r="O29" i="22"/>
  <c r="Q29" i="22"/>
  <c r="V29" i="22"/>
  <c r="G30" i="22"/>
  <c r="M30" i="22" s="1"/>
  <c r="I30" i="22"/>
  <c r="K30" i="22"/>
  <c r="O30" i="22"/>
  <c r="Q30" i="22"/>
  <c r="V30" i="22"/>
  <c r="G32" i="22"/>
  <c r="I32" i="22"/>
  <c r="K32" i="22"/>
  <c r="K31" i="22" s="1"/>
  <c r="M32" i="22"/>
  <c r="O32" i="22"/>
  <c r="O31" i="22" s="1"/>
  <c r="Q32" i="22"/>
  <c r="Q31" i="22" s="1"/>
  <c r="V32" i="22"/>
  <c r="G34" i="22"/>
  <c r="G31" i="22" s="1"/>
  <c r="I34" i="22"/>
  <c r="K34" i="22"/>
  <c r="M34" i="22"/>
  <c r="O34" i="22"/>
  <c r="Q34" i="22"/>
  <c r="V34" i="22"/>
  <c r="V31" i="22" s="1"/>
  <c r="G36" i="22"/>
  <c r="I36" i="22"/>
  <c r="K36" i="22"/>
  <c r="M36" i="22"/>
  <c r="O36" i="22"/>
  <c r="Q36" i="22"/>
  <c r="V36" i="22"/>
  <c r="G38" i="22"/>
  <c r="M38" i="22" s="1"/>
  <c r="I38" i="22"/>
  <c r="K38" i="22"/>
  <c r="O38" i="22"/>
  <c r="Q38" i="22"/>
  <c r="V38" i="22"/>
  <c r="G39" i="22"/>
  <c r="M39" i="22" s="1"/>
  <c r="I39" i="22"/>
  <c r="K39" i="22"/>
  <c r="O39" i="22"/>
  <c r="Q39" i="22"/>
  <c r="V39" i="22"/>
  <c r="G41" i="22"/>
  <c r="I41" i="22"/>
  <c r="I31" i="22" s="1"/>
  <c r="K41" i="22"/>
  <c r="M41" i="22"/>
  <c r="O41" i="22"/>
  <c r="Q41" i="22"/>
  <c r="V41" i="22"/>
  <c r="G43" i="22"/>
  <c r="M43" i="22" s="1"/>
  <c r="I43" i="22"/>
  <c r="K43" i="22"/>
  <c r="O43" i="22"/>
  <c r="Q43" i="22"/>
  <c r="V43" i="22"/>
  <c r="G44" i="22"/>
  <c r="I44" i="22"/>
  <c r="K44" i="22"/>
  <c r="M44" i="22"/>
  <c r="O44" i="22"/>
  <c r="Q44" i="22"/>
  <c r="V44" i="22"/>
  <c r="G45" i="22"/>
  <c r="I45" i="22"/>
  <c r="K45" i="22"/>
  <c r="M45" i="22"/>
  <c r="O45" i="22"/>
  <c r="Q45" i="22"/>
  <c r="V45" i="22"/>
  <c r="G46" i="22"/>
  <c r="I46" i="22"/>
  <c r="K46" i="22"/>
  <c r="M46" i="22"/>
  <c r="O46" i="22"/>
  <c r="Q46" i="22"/>
  <c r="V46" i="22"/>
  <c r="G48" i="22"/>
  <c r="M48" i="22" s="1"/>
  <c r="I48" i="22"/>
  <c r="I47" i="22" s="1"/>
  <c r="K48" i="22"/>
  <c r="K47" i="22" s="1"/>
  <c r="O48" i="22"/>
  <c r="Q48" i="22"/>
  <c r="Q47" i="22" s="1"/>
  <c r="V48" i="22"/>
  <c r="G49" i="22"/>
  <c r="M49" i="22" s="1"/>
  <c r="I49" i="22"/>
  <c r="K49" i="22"/>
  <c r="O49" i="22"/>
  <c r="Q49" i="22"/>
  <c r="V49" i="22"/>
  <c r="V47" i="22" s="1"/>
  <c r="G50" i="22"/>
  <c r="I50" i="22"/>
  <c r="K50" i="22"/>
  <c r="M50" i="22"/>
  <c r="O50" i="22"/>
  <c r="Q50" i="22"/>
  <c r="V50" i="22"/>
  <c r="G51" i="22"/>
  <c r="M51" i="22" s="1"/>
  <c r="I51" i="22"/>
  <c r="K51" i="22"/>
  <c r="O51" i="22"/>
  <c r="O47" i="22" s="1"/>
  <c r="Q51" i="22"/>
  <c r="V51" i="22"/>
  <c r="G52" i="22"/>
  <c r="I52" i="22"/>
  <c r="K52" i="22"/>
  <c r="M52" i="22"/>
  <c r="O52" i="22"/>
  <c r="Q52" i="22"/>
  <c r="V52" i="22"/>
  <c r="G53" i="22"/>
  <c r="M53" i="22" s="1"/>
  <c r="I53" i="22"/>
  <c r="K53" i="22"/>
  <c r="O53" i="22"/>
  <c r="Q53" i="22"/>
  <c r="V53" i="22"/>
  <c r="G54" i="22"/>
  <c r="I54" i="22"/>
  <c r="K54" i="22"/>
  <c r="M54" i="22"/>
  <c r="O54" i="22"/>
  <c r="Q54" i="22"/>
  <c r="V54" i="22"/>
  <c r="G55" i="22"/>
  <c r="M55" i="22" s="1"/>
  <c r="I55" i="22"/>
  <c r="K55" i="22"/>
  <c r="O55" i="22"/>
  <c r="Q55" i="22"/>
  <c r="V55" i="22"/>
  <c r="G56" i="22"/>
  <c r="M56" i="22" s="1"/>
  <c r="I56" i="22"/>
  <c r="K56" i="22"/>
  <c r="O56" i="22"/>
  <c r="Q56" i="22"/>
  <c r="V56" i="22"/>
  <c r="G57" i="22"/>
  <c r="M57" i="22" s="1"/>
  <c r="I57" i="22"/>
  <c r="K57" i="22"/>
  <c r="O57" i="22"/>
  <c r="Q57" i="22"/>
  <c r="V57" i="22"/>
  <c r="G58" i="22"/>
  <c r="I58" i="22"/>
  <c r="K58" i="22"/>
  <c r="M58" i="22"/>
  <c r="O58" i="22"/>
  <c r="Q58" i="22"/>
  <c r="V58" i="22"/>
  <c r="G59" i="22"/>
  <c r="M59" i="22" s="1"/>
  <c r="I59" i="22"/>
  <c r="K59" i="22"/>
  <c r="O59" i="22"/>
  <c r="Q59" i="22"/>
  <c r="V59" i="22"/>
  <c r="G60" i="22"/>
  <c r="I60" i="22"/>
  <c r="K60" i="22"/>
  <c r="M60" i="22"/>
  <c r="O60" i="22"/>
  <c r="Q60" i="22"/>
  <c r="V60" i="22"/>
  <c r="G61" i="22"/>
  <c r="M61" i="22" s="1"/>
  <c r="I61" i="22"/>
  <c r="K61" i="22"/>
  <c r="O61" i="22"/>
  <c r="Q61" i="22"/>
  <c r="V61" i="22"/>
  <c r="G62" i="22"/>
  <c r="I62" i="22"/>
  <c r="K62" i="22"/>
  <c r="M62" i="22"/>
  <c r="O62" i="22"/>
  <c r="Q62" i="22"/>
  <c r="V62" i="22"/>
  <c r="G63" i="22"/>
  <c r="M63" i="22" s="1"/>
  <c r="I63" i="22"/>
  <c r="K63" i="22"/>
  <c r="O63" i="22"/>
  <c r="Q63" i="22"/>
  <c r="V63" i="22"/>
  <c r="G64" i="22"/>
  <c r="M64" i="22" s="1"/>
  <c r="I64" i="22"/>
  <c r="K64" i="22"/>
  <c r="O64" i="22"/>
  <c r="Q64" i="22"/>
  <c r="V64" i="22"/>
  <c r="G65" i="22"/>
  <c r="M65" i="22" s="1"/>
  <c r="I65" i="22"/>
  <c r="K65" i="22"/>
  <c r="O65" i="22"/>
  <c r="Q65" i="22"/>
  <c r="V65" i="22"/>
  <c r="G66" i="22"/>
  <c r="I66" i="22"/>
  <c r="K66" i="22"/>
  <c r="M66" i="22"/>
  <c r="O66" i="22"/>
  <c r="Q66" i="22"/>
  <c r="V66" i="22"/>
  <c r="G67" i="22"/>
  <c r="M67" i="22" s="1"/>
  <c r="I67" i="22"/>
  <c r="K67" i="22"/>
  <c r="O67" i="22"/>
  <c r="Q67" i="22"/>
  <c r="V67" i="22"/>
  <c r="G68" i="22"/>
  <c r="I68" i="22"/>
  <c r="K68" i="22"/>
  <c r="M68" i="22"/>
  <c r="O68" i="22"/>
  <c r="Q68" i="22"/>
  <c r="V68" i="22"/>
  <c r="G69" i="22"/>
  <c r="M69" i="22" s="1"/>
  <c r="I69" i="22"/>
  <c r="K69" i="22"/>
  <c r="O69" i="22"/>
  <c r="Q69" i="22"/>
  <c r="V69" i="22"/>
  <c r="G70" i="22"/>
  <c r="I70" i="22"/>
  <c r="K70" i="22"/>
  <c r="M70" i="22"/>
  <c r="O70" i="22"/>
  <c r="Q70" i="22"/>
  <c r="V70" i="22"/>
  <c r="G71" i="22"/>
  <c r="M71" i="22" s="1"/>
  <c r="I71" i="22"/>
  <c r="K71" i="22"/>
  <c r="O71" i="22"/>
  <c r="Q71" i="22"/>
  <c r="V71" i="22"/>
  <c r="G72" i="22"/>
  <c r="M72" i="22" s="1"/>
  <c r="I72" i="22"/>
  <c r="K72" i="22"/>
  <c r="O72" i="22"/>
  <c r="Q72" i="22"/>
  <c r="V72" i="22"/>
  <c r="G73" i="22"/>
  <c r="M73" i="22" s="1"/>
  <c r="I73" i="22"/>
  <c r="K73" i="22"/>
  <c r="O73" i="22"/>
  <c r="Q73" i="22"/>
  <c r="V73" i="22"/>
  <c r="G74" i="22"/>
  <c r="I74" i="22"/>
  <c r="K74" i="22"/>
  <c r="M74" i="22"/>
  <c r="O74" i="22"/>
  <c r="Q74" i="22"/>
  <c r="V74" i="22"/>
  <c r="G75" i="22"/>
  <c r="G76" i="22"/>
  <c r="I76" i="22"/>
  <c r="I75" i="22" s="1"/>
  <c r="K76" i="22"/>
  <c r="M76" i="22"/>
  <c r="M75" i="22" s="1"/>
  <c r="O76" i="22"/>
  <c r="Q76" i="22"/>
  <c r="Q75" i="22" s="1"/>
  <c r="V76" i="22"/>
  <c r="V75" i="22" s="1"/>
  <c r="G78" i="22"/>
  <c r="I78" i="22"/>
  <c r="K78" i="22"/>
  <c r="K75" i="22" s="1"/>
  <c r="M78" i="22"/>
  <c r="O78" i="22"/>
  <c r="O75" i="22" s="1"/>
  <c r="Q78" i="22"/>
  <c r="V78" i="22"/>
  <c r="G79" i="22"/>
  <c r="I79" i="22"/>
  <c r="K79" i="22"/>
  <c r="M79" i="22"/>
  <c r="O79" i="22"/>
  <c r="Q79" i="22"/>
  <c r="V79" i="22"/>
  <c r="G81" i="22"/>
  <c r="M81" i="22" s="1"/>
  <c r="I81" i="22"/>
  <c r="I80" i="22" s="1"/>
  <c r="K81" i="22"/>
  <c r="K80" i="22" s="1"/>
  <c r="O81" i="22"/>
  <c r="Q81" i="22"/>
  <c r="Q80" i="22" s="1"/>
  <c r="V81" i="22"/>
  <c r="G82" i="22"/>
  <c r="M82" i="22" s="1"/>
  <c r="I82" i="22"/>
  <c r="K82" i="22"/>
  <c r="O82" i="22"/>
  <c r="Q82" i="22"/>
  <c r="V82" i="22"/>
  <c r="V80" i="22" s="1"/>
  <c r="G83" i="22"/>
  <c r="I83" i="22"/>
  <c r="K83" i="22"/>
  <c r="M83" i="22"/>
  <c r="O83" i="22"/>
  <c r="Q83" i="22"/>
  <c r="V83" i="22"/>
  <c r="G84" i="22"/>
  <c r="M84" i="22" s="1"/>
  <c r="I84" i="22"/>
  <c r="K84" i="22"/>
  <c r="O84" i="22"/>
  <c r="Q84" i="22"/>
  <c r="V84" i="22"/>
  <c r="G85" i="22"/>
  <c r="I85" i="22"/>
  <c r="K85" i="22"/>
  <c r="M85" i="22"/>
  <c r="O85" i="22"/>
  <c r="Q85" i="22"/>
  <c r="V85" i="22"/>
  <c r="G86" i="22"/>
  <c r="I86" i="22"/>
  <c r="K86" i="22"/>
  <c r="M86" i="22"/>
  <c r="O86" i="22"/>
  <c r="Q86" i="22"/>
  <c r="V86" i="22"/>
  <c r="G87" i="22"/>
  <c r="I87" i="22"/>
  <c r="K87" i="22"/>
  <c r="M87" i="22"/>
  <c r="O87" i="22"/>
  <c r="Q87" i="22"/>
  <c r="V87" i="22"/>
  <c r="G88" i="22"/>
  <c r="M88" i="22" s="1"/>
  <c r="I88" i="22"/>
  <c r="K88" i="22"/>
  <c r="O88" i="22"/>
  <c r="O80" i="22" s="1"/>
  <c r="Q88" i="22"/>
  <c r="V88" i="22"/>
  <c r="G89" i="22"/>
  <c r="M89" i="22" s="1"/>
  <c r="I89" i="22"/>
  <c r="K89" i="22"/>
  <c r="O89" i="22"/>
  <c r="Q89" i="22"/>
  <c r="V89" i="22"/>
  <c r="G90" i="22"/>
  <c r="M90" i="22" s="1"/>
  <c r="I90" i="22"/>
  <c r="K90" i="22"/>
  <c r="O90" i="22"/>
  <c r="Q90" i="22"/>
  <c r="V90" i="22"/>
  <c r="G91" i="22"/>
  <c r="I91" i="22"/>
  <c r="K91" i="22"/>
  <c r="M91" i="22"/>
  <c r="O91" i="22"/>
  <c r="Q91" i="22"/>
  <c r="V91" i="22"/>
  <c r="G92" i="22"/>
  <c r="M92" i="22" s="1"/>
  <c r="I92" i="22"/>
  <c r="K92" i="22"/>
  <c r="O92" i="22"/>
  <c r="Q92" i="22"/>
  <c r="V92" i="22"/>
  <c r="G93" i="22"/>
  <c r="I93" i="22"/>
  <c r="K93" i="22"/>
  <c r="M93" i="22"/>
  <c r="O93" i="22"/>
  <c r="Q93" i="22"/>
  <c r="V93" i="22"/>
  <c r="G94" i="22"/>
  <c r="I94" i="22"/>
  <c r="K94" i="22"/>
  <c r="M94" i="22"/>
  <c r="O94" i="22"/>
  <c r="Q94" i="22"/>
  <c r="V94" i="22"/>
  <c r="G96" i="22"/>
  <c r="G95" i="22" s="1"/>
  <c r="I96" i="22"/>
  <c r="I95" i="22" s="1"/>
  <c r="K96" i="22"/>
  <c r="K95" i="22" s="1"/>
  <c r="O96" i="22"/>
  <c r="O95" i="22" s="1"/>
  <c r="Q96" i="22"/>
  <c r="V96" i="22"/>
  <c r="V95" i="22" s="1"/>
  <c r="G97" i="22"/>
  <c r="M97" i="22" s="1"/>
  <c r="I97" i="22"/>
  <c r="K97" i="22"/>
  <c r="O97" i="22"/>
  <c r="Q97" i="22"/>
  <c r="Q95" i="22" s="1"/>
  <c r="V97" i="22"/>
  <c r="AE99" i="22"/>
  <c r="G30" i="21"/>
  <c r="G8" i="21"/>
  <c r="G9" i="21"/>
  <c r="M9" i="21" s="1"/>
  <c r="I9" i="21"/>
  <c r="I8" i="21" s="1"/>
  <c r="K9" i="21"/>
  <c r="K8" i="21" s="1"/>
  <c r="O9" i="21"/>
  <c r="O8" i="21" s="1"/>
  <c r="Q9" i="21"/>
  <c r="Q8" i="21" s="1"/>
  <c r="V9" i="21"/>
  <c r="V8" i="21" s="1"/>
  <c r="G10" i="21"/>
  <c r="M10" i="21" s="1"/>
  <c r="I10" i="21"/>
  <c r="K10" i="21"/>
  <c r="O10" i="21"/>
  <c r="Q10" i="21"/>
  <c r="V10" i="21"/>
  <c r="G11" i="21"/>
  <c r="G12" i="21"/>
  <c r="I12" i="21"/>
  <c r="I11" i="21" s="1"/>
  <c r="K12" i="21"/>
  <c r="M12" i="21"/>
  <c r="O12" i="21"/>
  <c r="O11" i="21" s="1"/>
  <c r="Q12" i="21"/>
  <c r="Q11" i="21" s="1"/>
  <c r="V12" i="21"/>
  <c r="G13" i="21"/>
  <c r="M13" i="21" s="1"/>
  <c r="M11" i="21" s="1"/>
  <c r="I13" i="21"/>
  <c r="K13" i="21"/>
  <c r="K11" i="21" s="1"/>
  <c r="O13" i="21"/>
  <c r="Q13" i="21"/>
  <c r="V13" i="21"/>
  <c r="G14" i="21"/>
  <c r="I14" i="21"/>
  <c r="K14" i="21"/>
  <c r="M14" i="21"/>
  <c r="O14" i="21"/>
  <c r="Q14" i="21"/>
  <c r="V14" i="21"/>
  <c r="V11" i="21" s="1"/>
  <c r="G15" i="21"/>
  <c r="I15" i="21"/>
  <c r="K15" i="21"/>
  <c r="M15" i="21"/>
  <c r="O15" i="21"/>
  <c r="Q15" i="21"/>
  <c r="V15" i="21"/>
  <c r="Q16" i="21"/>
  <c r="G17" i="21"/>
  <c r="M17" i="21" s="1"/>
  <c r="M16" i="21" s="1"/>
  <c r="I17" i="21"/>
  <c r="I16" i="21" s="1"/>
  <c r="K17" i="21"/>
  <c r="K16" i="21" s="1"/>
  <c r="O17" i="21"/>
  <c r="O16" i="21" s="1"/>
  <c r="Q17" i="21"/>
  <c r="V17" i="21"/>
  <c r="V16" i="21" s="1"/>
  <c r="G18" i="21"/>
  <c r="M18" i="21" s="1"/>
  <c r="I18" i="21"/>
  <c r="K18" i="21"/>
  <c r="O18" i="21"/>
  <c r="Q18" i="21"/>
  <c r="V18" i="21"/>
  <c r="G19" i="21"/>
  <c r="G16" i="21" s="1"/>
  <c r="I19" i="21"/>
  <c r="K19" i="21"/>
  <c r="M19" i="21"/>
  <c r="O19" i="21"/>
  <c r="Q19" i="21"/>
  <c r="V19" i="21"/>
  <c r="G20" i="21"/>
  <c r="I20" i="21"/>
  <c r="K20" i="21"/>
  <c r="M20" i="21"/>
  <c r="O20" i="21"/>
  <c r="Q20" i="21"/>
  <c r="V20" i="21"/>
  <c r="G22" i="21"/>
  <c r="I22" i="21"/>
  <c r="I21" i="21" s="1"/>
  <c r="K22" i="21"/>
  <c r="M22" i="21"/>
  <c r="O22" i="21"/>
  <c r="Q22" i="21"/>
  <c r="V22" i="21"/>
  <c r="V21" i="21" s="1"/>
  <c r="G23" i="21"/>
  <c r="I23" i="21"/>
  <c r="K23" i="21"/>
  <c r="K21" i="21" s="1"/>
  <c r="M23" i="21"/>
  <c r="O23" i="21"/>
  <c r="O21" i="21" s="1"/>
  <c r="Q23" i="21"/>
  <c r="V23" i="21"/>
  <c r="G24" i="21"/>
  <c r="G21" i="21" s="1"/>
  <c r="I24" i="21"/>
  <c r="K24" i="21"/>
  <c r="M24" i="21"/>
  <c r="O24" i="21"/>
  <c r="Q24" i="21"/>
  <c r="Q21" i="21" s="1"/>
  <c r="V24" i="21"/>
  <c r="G25" i="21"/>
  <c r="M25" i="21" s="1"/>
  <c r="I25" i="21"/>
  <c r="K25" i="21"/>
  <c r="O25" i="21"/>
  <c r="Q25" i="21"/>
  <c r="V25" i="21"/>
  <c r="G26" i="21"/>
  <c r="M26" i="21" s="1"/>
  <c r="I26" i="21"/>
  <c r="K26" i="21"/>
  <c r="O26" i="21"/>
  <c r="Q26" i="21"/>
  <c r="V26" i="21"/>
  <c r="G27" i="21"/>
  <c r="K27" i="21"/>
  <c r="M27" i="21"/>
  <c r="V27" i="21"/>
  <c r="G28" i="21"/>
  <c r="I28" i="21"/>
  <c r="I27" i="21" s="1"/>
  <c r="K28" i="21"/>
  <c r="M28" i="21"/>
  <c r="O28" i="21"/>
  <c r="O27" i="21" s="1"/>
  <c r="Q28" i="21"/>
  <c r="Q27" i="21" s="1"/>
  <c r="V28" i="21"/>
  <c r="AE30" i="21"/>
  <c r="G110" i="20"/>
  <c r="BA51" i="20"/>
  <c r="BA30" i="20"/>
  <c r="G9" i="20"/>
  <c r="M9" i="20" s="1"/>
  <c r="I9" i="20"/>
  <c r="I8" i="20" s="1"/>
  <c r="K9" i="20"/>
  <c r="K8" i="20" s="1"/>
  <c r="O9" i="20"/>
  <c r="O8" i="20" s="1"/>
  <c r="Q9" i="20"/>
  <c r="V9" i="20"/>
  <c r="V8" i="20" s="1"/>
  <c r="G11" i="20"/>
  <c r="I11" i="20"/>
  <c r="K11" i="20"/>
  <c r="M11" i="20"/>
  <c r="O11" i="20"/>
  <c r="Q11" i="20"/>
  <c r="Q8" i="20" s="1"/>
  <c r="V11" i="20"/>
  <c r="G13" i="20"/>
  <c r="I13" i="20"/>
  <c r="K13" i="20"/>
  <c r="M13" i="20"/>
  <c r="O13" i="20"/>
  <c r="Q13" i="20"/>
  <c r="V13" i="20"/>
  <c r="G15" i="20"/>
  <c r="M15" i="20" s="1"/>
  <c r="I15" i="20"/>
  <c r="K15" i="20"/>
  <c r="O15" i="20"/>
  <c r="Q15" i="20"/>
  <c r="V15" i="20"/>
  <c r="G17" i="20"/>
  <c r="M17" i="20" s="1"/>
  <c r="I17" i="20"/>
  <c r="K17" i="20"/>
  <c r="O17" i="20"/>
  <c r="Q17" i="20"/>
  <c r="V17" i="20"/>
  <c r="G19" i="20"/>
  <c r="I19" i="20"/>
  <c r="K19" i="20"/>
  <c r="M19" i="20"/>
  <c r="O19" i="20"/>
  <c r="Q19" i="20"/>
  <c r="V19" i="20"/>
  <c r="G21" i="20"/>
  <c r="I21" i="20"/>
  <c r="K21" i="20"/>
  <c r="M21" i="20"/>
  <c r="O21" i="20"/>
  <c r="Q21" i="20"/>
  <c r="V21" i="20"/>
  <c r="G23" i="20"/>
  <c r="G8" i="20" s="1"/>
  <c r="I23" i="20"/>
  <c r="K23" i="20"/>
  <c r="O23" i="20"/>
  <c r="Q23" i="20"/>
  <c r="V23" i="20"/>
  <c r="G25" i="20"/>
  <c r="M25" i="20" s="1"/>
  <c r="I25" i="20"/>
  <c r="K25" i="20"/>
  <c r="O25" i="20"/>
  <c r="Q25" i="20"/>
  <c r="V25" i="20"/>
  <c r="G28" i="20"/>
  <c r="I28" i="20"/>
  <c r="K28" i="20"/>
  <c r="M28" i="20"/>
  <c r="O28" i="20"/>
  <c r="Q28" i="20"/>
  <c r="V28" i="20"/>
  <c r="G31" i="20"/>
  <c r="I31" i="20"/>
  <c r="K31" i="20"/>
  <c r="M31" i="20"/>
  <c r="O31" i="20"/>
  <c r="Q31" i="20"/>
  <c r="V31" i="20"/>
  <c r="G33" i="20"/>
  <c r="M33" i="20" s="1"/>
  <c r="I33" i="20"/>
  <c r="K33" i="20"/>
  <c r="O33" i="20"/>
  <c r="Q33" i="20"/>
  <c r="V33" i="20"/>
  <c r="G35" i="20"/>
  <c r="I35" i="20"/>
  <c r="K35" i="20"/>
  <c r="M35" i="20"/>
  <c r="O35" i="20"/>
  <c r="Q35" i="20"/>
  <c r="V35" i="20"/>
  <c r="G37" i="20"/>
  <c r="I37" i="20"/>
  <c r="K37" i="20"/>
  <c r="M37" i="20"/>
  <c r="O37" i="20"/>
  <c r="Q37" i="20"/>
  <c r="V37" i="20"/>
  <c r="G40" i="20"/>
  <c r="G39" i="20" s="1"/>
  <c r="I40" i="20"/>
  <c r="I39" i="20" s="1"/>
  <c r="K40" i="20"/>
  <c r="K39" i="20" s="1"/>
  <c r="O40" i="20"/>
  <c r="O39" i="20" s="1"/>
  <c r="Q40" i="20"/>
  <c r="Q39" i="20" s="1"/>
  <c r="V40" i="20"/>
  <c r="V39" i="20" s="1"/>
  <c r="G42" i="20"/>
  <c r="M42" i="20" s="1"/>
  <c r="I42" i="20"/>
  <c r="K42" i="20"/>
  <c r="O42" i="20"/>
  <c r="Q42" i="20"/>
  <c r="V42" i="20"/>
  <c r="G44" i="20"/>
  <c r="I44" i="20"/>
  <c r="K44" i="20"/>
  <c r="M44" i="20"/>
  <c r="O44" i="20"/>
  <c r="Q44" i="20"/>
  <c r="V44" i="20"/>
  <c r="G46" i="20"/>
  <c r="I46" i="20"/>
  <c r="K46" i="20"/>
  <c r="M46" i="20"/>
  <c r="O46" i="20"/>
  <c r="Q46" i="20"/>
  <c r="V46" i="20"/>
  <c r="G48" i="20"/>
  <c r="O48" i="20"/>
  <c r="G49" i="20"/>
  <c r="M49" i="20" s="1"/>
  <c r="M48" i="20" s="1"/>
  <c r="I49" i="20"/>
  <c r="I48" i="20" s="1"/>
  <c r="K49" i="20"/>
  <c r="K48" i="20" s="1"/>
  <c r="O49" i="20"/>
  <c r="Q49" i="20"/>
  <c r="Q48" i="20" s="1"/>
  <c r="V49" i="20"/>
  <c r="V48" i="20" s="1"/>
  <c r="V52" i="20"/>
  <c r="G53" i="20"/>
  <c r="G52" i="20" s="1"/>
  <c r="I53" i="20"/>
  <c r="I52" i="20" s="1"/>
  <c r="K53" i="20"/>
  <c r="O53" i="20"/>
  <c r="O52" i="20" s="1"/>
  <c r="Q53" i="20"/>
  <c r="Q52" i="20" s="1"/>
  <c r="V53" i="20"/>
  <c r="G56" i="20"/>
  <c r="M56" i="20" s="1"/>
  <c r="I56" i="20"/>
  <c r="K56" i="20"/>
  <c r="K52" i="20" s="1"/>
  <c r="O56" i="20"/>
  <c r="Q56" i="20"/>
  <c r="V56" i="20"/>
  <c r="G59" i="20"/>
  <c r="I59" i="20"/>
  <c r="K59" i="20"/>
  <c r="K58" i="20" s="1"/>
  <c r="M59" i="20"/>
  <c r="O59" i="20"/>
  <c r="O58" i="20" s="1"/>
  <c r="Q59" i="20"/>
  <c r="V59" i="20"/>
  <c r="V58" i="20" s="1"/>
  <c r="G61" i="20"/>
  <c r="I61" i="20"/>
  <c r="K61" i="20"/>
  <c r="M61" i="20"/>
  <c r="O61" i="20"/>
  <c r="Q61" i="20"/>
  <c r="Q58" i="20" s="1"/>
  <c r="V61" i="20"/>
  <c r="G63" i="20"/>
  <c r="I63" i="20"/>
  <c r="K63" i="20"/>
  <c r="M63" i="20"/>
  <c r="O63" i="20"/>
  <c r="Q63" i="20"/>
  <c r="V63" i="20"/>
  <c r="G65" i="20"/>
  <c r="M65" i="20" s="1"/>
  <c r="I65" i="20"/>
  <c r="K65" i="20"/>
  <c r="O65" i="20"/>
  <c r="Q65" i="20"/>
  <c r="V65" i="20"/>
  <c r="G67" i="20"/>
  <c r="G58" i="20" s="1"/>
  <c r="I67" i="20"/>
  <c r="K67" i="20"/>
  <c r="O67" i="20"/>
  <c r="Q67" i="20"/>
  <c r="V67" i="20"/>
  <c r="G69" i="20"/>
  <c r="M69" i="20" s="1"/>
  <c r="I69" i="20"/>
  <c r="K69" i="20"/>
  <c r="O69" i="20"/>
  <c r="Q69" i="20"/>
  <c r="V69" i="20"/>
  <c r="G71" i="20"/>
  <c r="M71" i="20" s="1"/>
  <c r="I71" i="20"/>
  <c r="K71" i="20"/>
  <c r="O71" i="20"/>
  <c r="Q71" i="20"/>
  <c r="V71" i="20"/>
  <c r="G73" i="20"/>
  <c r="M73" i="20" s="1"/>
  <c r="I73" i="20"/>
  <c r="I58" i="20" s="1"/>
  <c r="K73" i="20"/>
  <c r="O73" i="20"/>
  <c r="Q73" i="20"/>
  <c r="V73" i="20"/>
  <c r="G75" i="20"/>
  <c r="I75" i="20"/>
  <c r="K75" i="20"/>
  <c r="M75" i="20"/>
  <c r="O75" i="20"/>
  <c r="Q75" i="20"/>
  <c r="V75" i="20"/>
  <c r="G77" i="20"/>
  <c r="I77" i="20"/>
  <c r="K77" i="20"/>
  <c r="M77" i="20"/>
  <c r="O77" i="20"/>
  <c r="Q77" i="20"/>
  <c r="V77" i="20"/>
  <c r="G79" i="20"/>
  <c r="I79" i="20"/>
  <c r="K79" i="20"/>
  <c r="M79" i="20"/>
  <c r="O79" i="20"/>
  <c r="Q79" i="20"/>
  <c r="V79" i="20"/>
  <c r="G81" i="20"/>
  <c r="M81" i="20" s="1"/>
  <c r="I81" i="20"/>
  <c r="K81" i="20"/>
  <c r="O81" i="20"/>
  <c r="Q81" i="20"/>
  <c r="V81" i="20"/>
  <c r="G83" i="20"/>
  <c r="M83" i="20" s="1"/>
  <c r="I83" i="20"/>
  <c r="K83" i="20"/>
  <c r="O83" i="20"/>
  <c r="Q83" i="20"/>
  <c r="V83" i="20"/>
  <c r="G85" i="20"/>
  <c r="M85" i="20" s="1"/>
  <c r="I85" i="20"/>
  <c r="K85" i="20"/>
  <c r="O85" i="20"/>
  <c r="Q85" i="20"/>
  <c r="V85" i="20"/>
  <c r="G87" i="20"/>
  <c r="M87" i="20" s="1"/>
  <c r="I87" i="20"/>
  <c r="K87" i="20"/>
  <c r="O87" i="20"/>
  <c r="Q87" i="20"/>
  <c r="V87" i="20"/>
  <c r="G89" i="20"/>
  <c r="M89" i="20" s="1"/>
  <c r="I89" i="20"/>
  <c r="K89" i="20"/>
  <c r="O89" i="20"/>
  <c r="Q89" i="20"/>
  <c r="V89" i="20"/>
  <c r="G91" i="20"/>
  <c r="I91" i="20"/>
  <c r="K91" i="20"/>
  <c r="M91" i="20"/>
  <c r="O91" i="20"/>
  <c r="Q91" i="20"/>
  <c r="V91" i="20"/>
  <c r="G93" i="20"/>
  <c r="I93" i="20"/>
  <c r="K93" i="20"/>
  <c r="M93" i="20"/>
  <c r="O93" i="20"/>
  <c r="Q93" i="20"/>
  <c r="V93" i="20"/>
  <c r="G96" i="20"/>
  <c r="M96" i="20" s="1"/>
  <c r="I96" i="20"/>
  <c r="I95" i="20" s="1"/>
  <c r="K96" i="20"/>
  <c r="K95" i="20" s="1"/>
  <c r="O96" i="20"/>
  <c r="Q96" i="20"/>
  <c r="Q95" i="20" s="1"/>
  <c r="V96" i="20"/>
  <c r="V95" i="20" s="1"/>
  <c r="G97" i="20"/>
  <c r="G95" i="20" s="1"/>
  <c r="I97" i="20"/>
  <c r="K97" i="20"/>
  <c r="O97" i="20"/>
  <c r="Q97" i="20"/>
  <c r="V97" i="20"/>
  <c r="G98" i="20"/>
  <c r="I98" i="20"/>
  <c r="K98" i="20"/>
  <c r="M98" i="20"/>
  <c r="O98" i="20"/>
  <c r="Q98" i="20"/>
  <c r="V98" i="20"/>
  <c r="G99" i="20"/>
  <c r="M99" i="20" s="1"/>
  <c r="I99" i="20"/>
  <c r="K99" i="20"/>
  <c r="O99" i="20"/>
  <c r="Q99" i="20"/>
  <c r="V99" i="20"/>
  <c r="G100" i="20"/>
  <c r="M100" i="20" s="1"/>
  <c r="I100" i="20"/>
  <c r="K100" i="20"/>
  <c r="O100" i="20"/>
  <c r="Q100" i="20"/>
  <c r="V100" i="20"/>
  <c r="G101" i="20"/>
  <c r="I101" i="20"/>
  <c r="K101" i="20"/>
  <c r="M101" i="20"/>
  <c r="O101" i="20"/>
  <c r="Q101" i="20"/>
  <c r="V101" i="20"/>
  <c r="G102" i="20"/>
  <c r="I102" i="20"/>
  <c r="K102" i="20"/>
  <c r="M102" i="20"/>
  <c r="O102" i="20"/>
  <c r="Q102" i="20"/>
  <c r="V102" i="20"/>
  <c r="G103" i="20"/>
  <c r="I103" i="20"/>
  <c r="K103" i="20"/>
  <c r="M103" i="20"/>
  <c r="O103" i="20"/>
  <c r="O95" i="20" s="1"/>
  <c r="Q103" i="20"/>
  <c r="V103" i="20"/>
  <c r="G104" i="20"/>
  <c r="M104" i="20" s="1"/>
  <c r="I104" i="20"/>
  <c r="K104" i="20"/>
  <c r="O104" i="20"/>
  <c r="Q104" i="20"/>
  <c r="V104" i="20"/>
  <c r="G105" i="20"/>
  <c r="M105" i="20" s="1"/>
  <c r="I105" i="20"/>
  <c r="K105" i="20"/>
  <c r="O105" i="20"/>
  <c r="Q105" i="20"/>
  <c r="V105" i="20"/>
  <c r="G106" i="20"/>
  <c r="I106" i="20"/>
  <c r="K106" i="20"/>
  <c r="M106" i="20"/>
  <c r="O106" i="20"/>
  <c r="Q106" i="20"/>
  <c r="V106" i="20"/>
  <c r="G107" i="20"/>
  <c r="M107" i="20" s="1"/>
  <c r="I107" i="20"/>
  <c r="K107" i="20"/>
  <c r="O107" i="20"/>
  <c r="Q107" i="20"/>
  <c r="V107" i="20"/>
  <c r="AE110" i="20"/>
  <c r="AF110" i="20"/>
  <c r="G99" i="19"/>
  <c r="G8" i="19"/>
  <c r="G9" i="19"/>
  <c r="M9" i="19" s="1"/>
  <c r="M8" i="19" s="1"/>
  <c r="I9" i="19"/>
  <c r="I8" i="19" s="1"/>
  <c r="K9" i="19"/>
  <c r="K8" i="19" s="1"/>
  <c r="O9" i="19"/>
  <c r="O8" i="19" s="1"/>
  <c r="Q9" i="19"/>
  <c r="Q8" i="19" s="1"/>
  <c r="V9" i="19"/>
  <c r="V8" i="19" s="1"/>
  <c r="G10" i="19"/>
  <c r="G11" i="19"/>
  <c r="I11" i="19"/>
  <c r="I10" i="19" s="1"/>
  <c r="K11" i="19"/>
  <c r="M11" i="19"/>
  <c r="M10" i="19" s="1"/>
  <c r="O11" i="19"/>
  <c r="O10" i="19" s="1"/>
  <c r="Q11" i="19"/>
  <c r="V11" i="19"/>
  <c r="V10" i="19" s="1"/>
  <c r="G12" i="19"/>
  <c r="I12" i="19"/>
  <c r="K12" i="19"/>
  <c r="K10" i="19" s="1"/>
  <c r="M12" i="19"/>
  <c r="O12" i="19"/>
  <c r="Q12" i="19"/>
  <c r="Q10" i="19" s="1"/>
  <c r="V12" i="19"/>
  <c r="G14" i="19"/>
  <c r="I14" i="19"/>
  <c r="I13" i="19" s="1"/>
  <c r="K14" i="19"/>
  <c r="M14" i="19"/>
  <c r="O14" i="19"/>
  <c r="O13" i="19" s="1"/>
  <c r="Q14" i="19"/>
  <c r="V14" i="19"/>
  <c r="V13" i="19" s="1"/>
  <c r="G15" i="19"/>
  <c r="M15" i="19" s="1"/>
  <c r="I15" i="19"/>
  <c r="K15" i="19"/>
  <c r="K13" i="19" s="1"/>
  <c r="O15" i="19"/>
  <c r="Q15" i="19"/>
  <c r="Q13" i="19" s="1"/>
  <c r="V15" i="19"/>
  <c r="G16" i="19"/>
  <c r="G13" i="19" s="1"/>
  <c r="I16" i="19"/>
  <c r="K16" i="19"/>
  <c r="O16" i="19"/>
  <c r="Q16" i="19"/>
  <c r="V16" i="19"/>
  <c r="G17" i="19"/>
  <c r="M17" i="19" s="1"/>
  <c r="I17" i="19"/>
  <c r="K17" i="19"/>
  <c r="O17" i="19"/>
  <c r="Q17" i="19"/>
  <c r="V17" i="19"/>
  <c r="G18" i="19"/>
  <c r="M18" i="19" s="1"/>
  <c r="I18" i="19"/>
  <c r="K18" i="19"/>
  <c r="O18" i="19"/>
  <c r="Q18" i="19"/>
  <c r="V18" i="19"/>
  <c r="G20" i="19"/>
  <c r="I20" i="19"/>
  <c r="I19" i="19" s="1"/>
  <c r="K20" i="19"/>
  <c r="K19" i="19" s="1"/>
  <c r="M20" i="19"/>
  <c r="O20" i="19"/>
  <c r="O19" i="19" s="1"/>
  <c r="Q20" i="19"/>
  <c r="Q19" i="19" s="1"/>
  <c r="V20" i="19"/>
  <c r="G22" i="19"/>
  <c r="M22" i="19" s="1"/>
  <c r="I22" i="19"/>
  <c r="K22" i="19"/>
  <c r="O22" i="19"/>
  <c r="Q22" i="19"/>
  <c r="V22" i="19"/>
  <c r="G23" i="19"/>
  <c r="I23" i="19"/>
  <c r="K23" i="19"/>
  <c r="M23" i="19"/>
  <c r="O23" i="19"/>
  <c r="Q23" i="19"/>
  <c r="V23" i="19"/>
  <c r="V19" i="19" s="1"/>
  <c r="G24" i="19"/>
  <c r="M24" i="19" s="1"/>
  <c r="I24" i="19"/>
  <c r="K24" i="19"/>
  <c r="O24" i="19"/>
  <c r="Q24" i="19"/>
  <c r="V24" i="19"/>
  <c r="G25" i="19"/>
  <c r="M25" i="19" s="1"/>
  <c r="I25" i="19"/>
  <c r="K25" i="19"/>
  <c r="O25" i="19"/>
  <c r="Q25" i="19"/>
  <c r="V25" i="19"/>
  <c r="G26" i="19"/>
  <c r="M26" i="19" s="1"/>
  <c r="I26" i="19"/>
  <c r="K26" i="19"/>
  <c r="O26" i="19"/>
  <c r="Q26" i="19"/>
  <c r="V26" i="19"/>
  <c r="G27" i="19"/>
  <c r="M27" i="19" s="1"/>
  <c r="I27" i="19"/>
  <c r="K27" i="19"/>
  <c r="O27" i="19"/>
  <c r="Q27" i="19"/>
  <c r="V27" i="19"/>
  <c r="G28" i="19"/>
  <c r="M28" i="19" s="1"/>
  <c r="I28" i="19"/>
  <c r="K28" i="19"/>
  <c r="O28" i="19"/>
  <c r="Q28" i="19"/>
  <c r="V28" i="19"/>
  <c r="G29" i="19"/>
  <c r="I29" i="19"/>
  <c r="K29" i="19"/>
  <c r="M29" i="19"/>
  <c r="O29" i="19"/>
  <c r="Q29" i="19"/>
  <c r="V29" i="19"/>
  <c r="G30" i="19"/>
  <c r="M30" i="19" s="1"/>
  <c r="I30" i="19"/>
  <c r="K30" i="19"/>
  <c r="O30" i="19"/>
  <c r="Q30" i="19"/>
  <c r="V30" i="19"/>
  <c r="G31" i="19"/>
  <c r="I31" i="19"/>
  <c r="K31" i="19"/>
  <c r="M31" i="19"/>
  <c r="O31" i="19"/>
  <c r="Q31" i="19"/>
  <c r="V31" i="19"/>
  <c r="G32" i="19"/>
  <c r="M32" i="19" s="1"/>
  <c r="I32" i="19"/>
  <c r="K32" i="19"/>
  <c r="O32" i="19"/>
  <c r="Q32" i="19"/>
  <c r="V32" i="19"/>
  <c r="G34" i="19"/>
  <c r="M34" i="19" s="1"/>
  <c r="I34" i="19"/>
  <c r="I33" i="19" s="1"/>
  <c r="K34" i="19"/>
  <c r="K33" i="19" s="1"/>
  <c r="O34" i="19"/>
  <c r="O33" i="19" s="1"/>
  <c r="Q34" i="19"/>
  <c r="V34" i="19"/>
  <c r="V33" i="19" s="1"/>
  <c r="G36" i="19"/>
  <c r="M36" i="19" s="1"/>
  <c r="I36" i="19"/>
  <c r="K36" i="19"/>
  <c r="O36" i="19"/>
  <c r="Q36" i="19"/>
  <c r="V36" i="19"/>
  <c r="G38" i="19"/>
  <c r="G33" i="19" s="1"/>
  <c r="I38" i="19"/>
  <c r="K38" i="19"/>
  <c r="M38" i="19"/>
  <c r="O38" i="19"/>
  <c r="Q38" i="19"/>
  <c r="V38" i="19"/>
  <c r="G40" i="19"/>
  <c r="I40" i="19"/>
  <c r="K40" i="19"/>
  <c r="M40" i="19"/>
  <c r="O40" i="19"/>
  <c r="Q40" i="19"/>
  <c r="V40" i="19"/>
  <c r="G42" i="19"/>
  <c r="M42" i="19" s="1"/>
  <c r="I42" i="19"/>
  <c r="K42" i="19"/>
  <c r="O42" i="19"/>
  <c r="Q42" i="19"/>
  <c r="Q33" i="19" s="1"/>
  <c r="V42" i="19"/>
  <c r="G43" i="19"/>
  <c r="I43" i="19"/>
  <c r="K43" i="19"/>
  <c r="M43" i="19"/>
  <c r="O43" i="19"/>
  <c r="Q43" i="19"/>
  <c r="V43" i="19"/>
  <c r="G45" i="19"/>
  <c r="M45" i="19" s="1"/>
  <c r="I45" i="19"/>
  <c r="K45" i="19"/>
  <c r="O45" i="19"/>
  <c r="Q45" i="19"/>
  <c r="V45" i="19"/>
  <c r="G47" i="19"/>
  <c r="M47" i="19" s="1"/>
  <c r="I47" i="19"/>
  <c r="K47" i="19"/>
  <c r="O47" i="19"/>
  <c r="Q47" i="19"/>
  <c r="V47" i="19"/>
  <c r="G49" i="19"/>
  <c r="M49" i="19" s="1"/>
  <c r="I49" i="19"/>
  <c r="K49" i="19"/>
  <c r="K48" i="19" s="1"/>
  <c r="O49" i="19"/>
  <c r="Q49" i="19"/>
  <c r="Q48" i="19" s="1"/>
  <c r="V49" i="19"/>
  <c r="G50" i="19"/>
  <c r="G48" i="19" s="1"/>
  <c r="I50" i="19"/>
  <c r="K50" i="19"/>
  <c r="M50" i="19"/>
  <c r="O50" i="19"/>
  <c r="Q50" i="19"/>
  <c r="V50" i="19"/>
  <c r="G51" i="19"/>
  <c r="I51" i="19"/>
  <c r="I48" i="19" s="1"/>
  <c r="K51" i="19"/>
  <c r="M51" i="19"/>
  <c r="O51" i="19"/>
  <c r="O48" i="19" s="1"/>
  <c r="Q51" i="19"/>
  <c r="V51" i="19"/>
  <c r="G52" i="19"/>
  <c r="M52" i="19" s="1"/>
  <c r="I52" i="19"/>
  <c r="K52" i="19"/>
  <c r="O52" i="19"/>
  <c r="Q52" i="19"/>
  <c r="V52" i="19"/>
  <c r="G53" i="19"/>
  <c r="I53" i="19"/>
  <c r="K53" i="19"/>
  <c r="M53" i="19"/>
  <c r="O53" i="19"/>
  <c r="Q53" i="19"/>
  <c r="V53" i="19"/>
  <c r="V48" i="19" s="1"/>
  <c r="G54" i="19"/>
  <c r="M54" i="19" s="1"/>
  <c r="I54" i="19"/>
  <c r="K54" i="19"/>
  <c r="O54" i="19"/>
  <c r="Q54" i="19"/>
  <c r="V54" i="19"/>
  <c r="G55" i="19"/>
  <c r="M55" i="19" s="1"/>
  <c r="I55" i="19"/>
  <c r="K55" i="19"/>
  <c r="O55" i="19"/>
  <c r="Q55" i="19"/>
  <c r="V55" i="19"/>
  <c r="G56" i="19"/>
  <c r="M56" i="19" s="1"/>
  <c r="I56" i="19"/>
  <c r="K56" i="19"/>
  <c r="O56" i="19"/>
  <c r="Q56" i="19"/>
  <c r="V56" i="19"/>
  <c r="G57" i="19"/>
  <c r="M57" i="19" s="1"/>
  <c r="I57" i="19"/>
  <c r="K57" i="19"/>
  <c r="O57" i="19"/>
  <c r="Q57" i="19"/>
  <c r="V57" i="19"/>
  <c r="G58" i="19"/>
  <c r="I58" i="19"/>
  <c r="K58" i="19"/>
  <c r="M58" i="19"/>
  <c r="O58" i="19"/>
  <c r="Q58" i="19"/>
  <c r="V58" i="19"/>
  <c r="G59" i="19"/>
  <c r="I59" i="19"/>
  <c r="K59" i="19"/>
  <c r="M59" i="19"/>
  <c r="O59" i="19"/>
  <c r="Q59" i="19"/>
  <c r="V59" i="19"/>
  <c r="G60" i="19"/>
  <c r="M60" i="19" s="1"/>
  <c r="I60" i="19"/>
  <c r="K60" i="19"/>
  <c r="O60" i="19"/>
  <c r="Q60" i="19"/>
  <c r="V60" i="19"/>
  <c r="G61" i="19"/>
  <c r="I61" i="19"/>
  <c r="K61" i="19"/>
  <c r="M61" i="19"/>
  <c r="O61" i="19"/>
  <c r="Q61" i="19"/>
  <c r="V61" i="19"/>
  <c r="G62" i="19"/>
  <c r="M62" i="19" s="1"/>
  <c r="I62" i="19"/>
  <c r="K62" i="19"/>
  <c r="O62" i="19"/>
  <c r="Q62" i="19"/>
  <c r="V62" i="19"/>
  <c r="G63" i="19"/>
  <c r="M63" i="19" s="1"/>
  <c r="I63" i="19"/>
  <c r="K63" i="19"/>
  <c r="O63" i="19"/>
  <c r="Q63" i="19"/>
  <c r="V63" i="19"/>
  <c r="G64" i="19"/>
  <c r="M64" i="19" s="1"/>
  <c r="I64" i="19"/>
  <c r="K64" i="19"/>
  <c r="O64" i="19"/>
  <c r="Q64" i="19"/>
  <c r="V64" i="19"/>
  <c r="G65" i="19"/>
  <c r="M65" i="19" s="1"/>
  <c r="I65" i="19"/>
  <c r="K65" i="19"/>
  <c r="O65" i="19"/>
  <c r="Q65" i="19"/>
  <c r="V65" i="19"/>
  <c r="G66" i="19"/>
  <c r="M66" i="19" s="1"/>
  <c r="I66" i="19"/>
  <c r="K66" i="19"/>
  <c r="O66" i="19"/>
  <c r="Q66" i="19"/>
  <c r="V66" i="19"/>
  <c r="G67" i="19"/>
  <c r="I67" i="19"/>
  <c r="K67" i="19"/>
  <c r="M67" i="19"/>
  <c r="O67" i="19"/>
  <c r="Q67" i="19"/>
  <c r="V67" i="19"/>
  <c r="G68" i="19"/>
  <c r="M68" i="19" s="1"/>
  <c r="I68" i="19"/>
  <c r="K68" i="19"/>
  <c r="O68" i="19"/>
  <c r="Q68" i="19"/>
  <c r="V68" i="19"/>
  <c r="G69" i="19"/>
  <c r="I69" i="19"/>
  <c r="K69" i="19"/>
  <c r="M69" i="19"/>
  <c r="O69" i="19"/>
  <c r="Q69" i="19"/>
  <c r="V69" i="19"/>
  <c r="G70" i="19"/>
  <c r="M70" i="19" s="1"/>
  <c r="I70" i="19"/>
  <c r="K70" i="19"/>
  <c r="O70" i="19"/>
  <c r="Q70" i="19"/>
  <c r="V70" i="19"/>
  <c r="G71" i="19"/>
  <c r="M71" i="19" s="1"/>
  <c r="I71" i="19"/>
  <c r="K71" i="19"/>
  <c r="O71" i="19"/>
  <c r="Q71" i="19"/>
  <c r="V71" i="19"/>
  <c r="G72" i="19"/>
  <c r="M72" i="19" s="1"/>
  <c r="I72" i="19"/>
  <c r="K72" i="19"/>
  <c r="O72" i="19"/>
  <c r="Q72" i="19"/>
  <c r="V72" i="19"/>
  <c r="G73" i="19"/>
  <c r="M73" i="19" s="1"/>
  <c r="I73" i="19"/>
  <c r="K73" i="19"/>
  <c r="O73" i="19"/>
  <c r="Q73" i="19"/>
  <c r="V73" i="19"/>
  <c r="G74" i="19"/>
  <c r="V74" i="19"/>
  <c r="G75" i="19"/>
  <c r="I75" i="19"/>
  <c r="I74" i="19" s="1"/>
  <c r="K75" i="19"/>
  <c r="M75" i="19"/>
  <c r="O75" i="19"/>
  <c r="O74" i="19" s="1"/>
  <c r="Q75" i="19"/>
  <c r="Q74" i="19" s="1"/>
  <c r="V75" i="19"/>
  <c r="G77" i="19"/>
  <c r="M77" i="19" s="1"/>
  <c r="M74" i="19" s="1"/>
  <c r="I77" i="19"/>
  <c r="K77" i="19"/>
  <c r="K74" i="19" s="1"/>
  <c r="O77" i="19"/>
  <c r="Q77" i="19"/>
  <c r="V77" i="19"/>
  <c r="G79" i="19"/>
  <c r="M79" i="19" s="1"/>
  <c r="I79" i="19"/>
  <c r="I78" i="19" s="1"/>
  <c r="K79" i="19"/>
  <c r="K78" i="19" s="1"/>
  <c r="O79" i="19"/>
  <c r="O78" i="19" s="1"/>
  <c r="Q79" i="19"/>
  <c r="V79" i="19"/>
  <c r="G80" i="19"/>
  <c r="G78" i="19" s="1"/>
  <c r="I80" i="19"/>
  <c r="K80" i="19"/>
  <c r="O80" i="19"/>
  <c r="Q80" i="19"/>
  <c r="Q78" i="19" s="1"/>
  <c r="V80" i="19"/>
  <c r="G81" i="19"/>
  <c r="M81" i="19" s="1"/>
  <c r="I81" i="19"/>
  <c r="K81" i="19"/>
  <c r="O81" i="19"/>
  <c r="Q81" i="19"/>
  <c r="V81" i="19"/>
  <c r="V78" i="19" s="1"/>
  <c r="G82" i="19"/>
  <c r="M82" i="19" s="1"/>
  <c r="I82" i="19"/>
  <c r="K82" i="19"/>
  <c r="O82" i="19"/>
  <c r="Q82" i="19"/>
  <c r="V82" i="19"/>
  <c r="G83" i="19"/>
  <c r="M83" i="19" s="1"/>
  <c r="I83" i="19"/>
  <c r="K83" i="19"/>
  <c r="O83" i="19"/>
  <c r="Q83" i="19"/>
  <c r="V83" i="19"/>
  <c r="G84" i="19"/>
  <c r="I84" i="19"/>
  <c r="K84" i="19"/>
  <c r="M84" i="19"/>
  <c r="O84" i="19"/>
  <c r="Q84" i="19"/>
  <c r="V84" i="19"/>
  <c r="G85" i="19"/>
  <c r="M85" i="19" s="1"/>
  <c r="I85" i="19"/>
  <c r="K85" i="19"/>
  <c r="O85" i="19"/>
  <c r="Q85" i="19"/>
  <c r="V85" i="19"/>
  <c r="G86" i="19"/>
  <c r="I86" i="19"/>
  <c r="K86" i="19"/>
  <c r="M86" i="19"/>
  <c r="O86" i="19"/>
  <c r="Q86" i="19"/>
  <c r="V86" i="19"/>
  <c r="G87" i="19"/>
  <c r="M87" i="19" s="1"/>
  <c r="I87" i="19"/>
  <c r="K87" i="19"/>
  <c r="O87" i="19"/>
  <c r="Q87" i="19"/>
  <c r="V87" i="19"/>
  <c r="G88" i="19"/>
  <c r="M88" i="19" s="1"/>
  <c r="I88" i="19"/>
  <c r="K88" i="19"/>
  <c r="O88" i="19"/>
  <c r="Q88" i="19"/>
  <c r="V88" i="19"/>
  <c r="G89" i="19"/>
  <c r="M89" i="19" s="1"/>
  <c r="I89" i="19"/>
  <c r="K89" i="19"/>
  <c r="O89" i="19"/>
  <c r="Q89" i="19"/>
  <c r="V89" i="19"/>
  <c r="G90" i="19"/>
  <c r="M90" i="19" s="1"/>
  <c r="I90" i="19"/>
  <c r="K90" i="19"/>
  <c r="O90" i="19"/>
  <c r="Q90" i="19"/>
  <c r="V90" i="19"/>
  <c r="G91" i="19"/>
  <c r="M91" i="19" s="1"/>
  <c r="I91" i="19"/>
  <c r="K91" i="19"/>
  <c r="O91" i="19"/>
  <c r="Q91" i="19"/>
  <c r="V91" i="19"/>
  <c r="G92" i="19"/>
  <c r="I92" i="19"/>
  <c r="K92" i="19"/>
  <c r="M92" i="19"/>
  <c r="O92" i="19"/>
  <c r="Q92" i="19"/>
  <c r="V92" i="19"/>
  <c r="G93" i="19"/>
  <c r="M93" i="19" s="1"/>
  <c r="I93" i="19"/>
  <c r="K93" i="19"/>
  <c r="O93" i="19"/>
  <c r="Q93" i="19"/>
  <c r="V93" i="19"/>
  <c r="G94" i="19"/>
  <c r="I94" i="19"/>
  <c r="K94" i="19"/>
  <c r="M94" i="19"/>
  <c r="O94" i="19"/>
  <c r="Q94" i="19"/>
  <c r="V94" i="19"/>
  <c r="O95" i="19"/>
  <c r="G96" i="19"/>
  <c r="G95" i="19" s="1"/>
  <c r="I96" i="19"/>
  <c r="I95" i="19" s="1"/>
  <c r="K96" i="19"/>
  <c r="K95" i="19" s="1"/>
  <c r="O96" i="19"/>
  <c r="Q96" i="19"/>
  <c r="Q95" i="19" s="1"/>
  <c r="V96" i="19"/>
  <c r="G97" i="19"/>
  <c r="M97" i="19" s="1"/>
  <c r="I97" i="19"/>
  <c r="K97" i="19"/>
  <c r="O97" i="19"/>
  <c r="Q97" i="19"/>
  <c r="V97" i="19"/>
  <c r="V95" i="19" s="1"/>
  <c r="AE99" i="19"/>
  <c r="AF99" i="19"/>
  <c r="G33" i="18"/>
  <c r="G8" i="18"/>
  <c r="G9" i="18"/>
  <c r="M9" i="18" s="1"/>
  <c r="I9" i="18"/>
  <c r="I8" i="18" s="1"/>
  <c r="K9" i="18"/>
  <c r="K8" i="18" s="1"/>
  <c r="O9" i="18"/>
  <c r="O8" i="18" s="1"/>
  <c r="Q9" i="18"/>
  <c r="Q8" i="18" s="1"/>
  <c r="V9" i="18"/>
  <c r="V8" i="18" s="1"/>
  <c r="G10" i="18"/>
  <c r="M10" i="18" s="1"/>
  <c r="I10" i="18"/>
  <c r="K10" i="18"/>
  <c r="O10" i="18"/>
  <c r="Q10" i="18"/>
  <c r="V10" i="18"/>
  <c r="G11" i="18"/>
  <c r="K11" i="18"/>
  <c r="M11" i="18"/>
  <c r="G12" i="18"/>
  <c r="I12" i="18"/>
  <c r="I11" i="18" s="1"/>
  <c r="K12" i="18"/>
  <c r="M12" i="18"/>
  <c r="O12" i="18"/>
  <c r="O11" i="18" s="1"/>
  <c r="Q12" i="18"/>
  <c r="Q11" i="18" s="1"/>
  <c r="V12" i="18"/>
  <c r="V11" i="18" s="1"/>
  <c r="Q13" i="18"/>
  <c r="G14" i="18"/>
  <c r="I14" i="18"/>
  <c r="I13" i="18" s="1"/>
  <c r="K14" i="18"/>
  <c r="M14" i="18"/>
  <c r="O14" i="18"/>
  <c r="Q14" i="18"/>
  <c r="V14" i="18"/>
  <c r="V13" i="18" s="1"/>
  <c r="G15" i="18"/>
  <c r="I15" i="18"/>
  <c r="K15" i="18"/>
  <c r="K13" i="18" s="1"/>
  <c r="M15" i="18"/>
  <c r="O15" i="18"/>
  <c r="O13" i="18" s="1"/>
  <c r="Q15" i="18"/>
  <c r="V15" i="18"/>
  <c r="G16" i="18"/>
  <c r="G13" i="18" s="1"/>
  <c r="I16" i="18"/>
  <c r="K16" i="18"/>
  <c r="O16" i="18"/>
  <c r="Q16" i="18"/>
  <c r="V16" i="18"/>
  <c r="G17" i="18"/>
  <c r="M17" i="18" s="1"/>
  <c r="I17" i="18"/>
  <c r="K17" i="18"/>
  <c r="O17" i="18"/>
  <c r="Q17" i="18"/>
  <c r="V17" i="18"/>
  <c r="G18" i="18"/>
  <c r="M18" i="18" s="1"/>
  <c r="I18" i="18"/>
  <c r="K18" i="18"/>
  <c r="O18" i="18"/>
  <c r="Q18" i="18"/>
  <c r="V18" i="18"/>
  <c r="G19" i="18"/>
  <c r="G20" i="18"/>
  <c r="I20" i="18"/>
  <c r="I19" i="18" s="1"/>
  <c r="K20" i="18"/>
  <c r="M20" i="18"/>
  <c r="O20" i="18"/>
  <c r="O19" i="18" s="1"/>
  <c r="Q20" i="18"/>
  <c r="Q19" i="18" s="1"/>
  <c r="V20" i="18"/>
  <c r="G21" i="18"/>
  <c r="M21" i="18" s="1"/>
  <c r="M19" i="18" s="1"/>
  <c r="I21" i="18"/>
  <c r="K21" i="18"/>
  <c r="K19" i="18" s="1"/>
  <c r="O21" i="18"/>
  <c r="Q21" i="18"/>
  <c r="V21" i="18"/>
  <c r="G22" i="18"/>
  <c r="I22" i="18"/>
  <c r="K22" i="18"/>
  <c r="M22" i="18"/>
  <c r="O22" i="18"/>
  <c r="Q22" i="18"/>
  <c r="V22" i="18"/>
  <c r="V19" i="18" s="1"/>
  <c r="G24" i="18"/>
  <c r="G23" i="18" s="1"/>
  <c r="I24" i="18"/>
  <c r="I23" i="18" s="1"/>
  <c r="K24" i="18"/>
  <c r="O24" i="18"/>
  <c r="Q24" i="18"/>
  <c r="Q23" i="18" s="1"/>
  <c r="V24" i="18"/>
  <c r="G25" i="18"/>
  <c r="M25" i="18" s="1"/>
  <c r="I25" i="18"/>
  <c r="K25" i="18"/>
  <c r="O25" i="18"/>
  <c r="Q25" i="18"/>
  <c r="V25" i="18"/>
  <c r="V23" i="18" s="1"/>
  <c r="G26" i="18"/>
  <c r="I26" i="18"/>
  <c r="K26" i="18"/>
  <c r="K23" i="18" s="1"/>
  <c r="M26" i="18"/>
  <c r="O26" i="18"/>
  <c r="Q26" i="18"/>
  <c r="V26" i="18"/>
  <c r="G27" i="18"/>
  <c r="M27" i="18" s="1"/>
  <c r="I27" i="18"/>
  <c r="K27" i="18"/>
  <c r="O27" i="18"/>
  <c r="Q27" i="18"/>
  <c r="V27" i="18"/>
  <c r="G28" i="18"/>
  <c r="I28" i="18"/>
  <c r="K28" i="18"/>
  <c r="M28" i="18"/>
  <c r="O28" i="18"/>
  <c r="O23" i="18" s="1"/>
  <c r="Q28" i="18"/>
  <c r="V28" i="18"/>
  <c r="G29" i="18"/>
  <c r="M29" i="18" s="1"/>
  <c r="I29" i="18"/>
  <c r="K29" i="18"/>
  <c r="O29" i="18"/>
  <c r="Q29" i="18"/>
  <c r="V29" i="18"/>
  <c r="I30" i="18"/>
  <c r="Q30" i="18"/>
  <c r="V30" i="18"/>
  <c r="G31" i="18"/>
  <c r="G30" i="18" s="1"/>
  <c r="I31" i="18"/>
  <c r="K31" i="18"/>
  <c r="K30" i="18" s="1"/>
  <c r="O31" i="18"/>
  <c r="O30" i="18" s="1"/>
  <c r="Q31" i="18"/>
  <c r="V31" i="18"/>
  <c r="AE33" i="18"/>
  <c r="G108" i="17"/>
  <c r="BA49" i="17"/>
  <c r="BA30" i="17"/>
  <c r="G9" i="17"/>
  <c r="M9" i="17" s="1"/>
  <c r="I9" i="17"/>
  <c r="I8" i="17" s="1"/>
  <c r="K9" i="17"/>
  <c r="K8" i="17" s="1"/>
  <c r="O9" i="17"/>
  <c r="O8" i="17" s="1"/>
  <c r="Q9" i="17"/>
  <c r="Q8" i="17" s="1"/>
  <c r="V9" i="17"/>
  <c r="V8" i="17" s="1"/>
  <c r="G11" i="17"/>
  <c r="I11" i="17"/>
  <c r="K11" i="17"/>
  <c r="M11" i="17"/>
  <c r="O11" i="17"/>
  <c r="Q11" i="17"/>
  <c r="V11" i="17"/>
  <c r="G13" i="17"/>
  <c r="I13" i="17"/>
  <c r="K13" i="17"/>
  <c r="M13" i="17"/>
  <c r="O13" i="17"/>
  <c r="Q13" i="17"/>
  <c r="V13" i="17"/>
  <c r="G15" i="17"/>
  <c r="M15" i="17" s="1"/>
  <c r="I15" i="17"/>
  <c r="K15" i="17"/>
  <c r="O15" i="17"/>
  <c r="Q15" i="17"/>
  <c r="V15" i="17"/>
  <c r="G17" i="17"/>
  <c r="M17" i="17" s="1"/>
  <c r="I17" i="17"/>
  <c r="K17" i="17"/>
  <c r="O17" i="17"/>
  <c r="Q17" i="17"/>
  <c r="V17" i="17"/>
  <c r="G19" i="17"/>
  <c r="M19" i="17" s="1"/>
  <c r="I19" i="17"/>
  <c r="K19" i="17"/>
  <c r="O19" i="17"/>
  <c r="Q19" i="17"/>
  <c r="V19" i="17"/>
  <c r="G21" i="17"/>
  <c r="I21" i="17"/>
  <c r="K21" i="17"/>
  <c r="M21" i="17"/>
  <c r="O21" i="17"/>
  <c r="Q21" i="17"/>
  <c r="V21" i="17"/>
  <c r="G23" i="17"/>
  <c r="G8" i="17" s="1"/>
  <c r="I23" i="17"/>
  <c r="K23" i="17"/>
  <c r="O23" i="17"/>
  <c r="Q23" i="17"/>
  <c r="V23" i="17"/>
  <c r="G25" i="17"/>
  <c r="M25" i="17" s="1"/>
  <c r="I25" i="17"/>
  <c r="K25" i="17"/>
  <c r="O25" i="17"/>
  <c r="Q25" i="17"/>
  <c r="V25" i="17"/>
  <c r="G28" i="17"/>
  <c r="I28" i="17"/>
  <c r="K28" i="17"/>
  <c r="M28" i="17"/>
  <c r="O28" i="17"/>
  <c r="Q28" i="17"/>
  <c r="V28" i="17"/>
  <c r="G31" i="17"/>
  <c r="I31" i="17"/>
  <c r="K31" i="17"/>
  <c r="M31" i="17"/>
  <c r="O31" i="17"/>
  <c r="Q31" i="17"/>
  <c r="V31" i="17"/>
  <c r="G33" i="17"/>
  <c r="M33" i="17" s="1"/>
  <c r="I33" i="17"/>
  <c r="K33" i="17"/>
  <c r="O33" i="17"/>
  <c r="Q33" i="17"/>
  <c r="V33" i="17"/>
  <c r="Q35" i="17"/>
  <c r="G36" i="17"/>
  <c r="I36" i="17"/>
  <c r="I35" i="17" s="1"/>
  <c r="K36" i="17"/>
  <c r="K35" i="17" s="1"/>
  <c r="M36" i="17"/>
  <c r="O36" i="17"/>
  <c r="O35" i="17" s="1"/>
  <c r="Q36" i="17"/>
  <c r="V36" i="17"/>
  <c r="V35" i="17" s="1"/>
  <c r="G38" i="17"/>
  <c r="I38" i="17"/>
  <c r="K38" i="17"/>
  <c r="M38" i="17"/>
  <c r="O38" i="17"/>
  <c r="Q38" i="17"/>
  <c r="V38" i="17"/>
  <c r="G40" i="17"/>
  <c r="G35" i="17" s="1"/>
  <c r="I40" i="17"/>
  <c r="K40" i="17"/>
  <c r="O40" i="17"/>
  <c r="Q40" i="17"/>
  <c r="V40" i="17"/>
  <c r="G42" i="17"/>
  <c r="I42" i="17"/>
  <c r="K42" i="17"/>
  <c r="M42" i="17"/>
  <c r="O42" i="17"/>
  <c r="Q42" i="17"/>
  <c r="V42" i="17"/>
  <c r="G44" i="17"/>
  <c r="M44" i="17" s="1"/>
  <c r="I44" i="17"/>
  <c r="K44" i="17"/>
  <c r="O44" i="17"/>
  <c r="Q44" i="17"/>
  <c r="V44" i="17"/>
  <c r="G46" i="17"/>
  <c r="M46" i="17"/>
  <c r="V46" i="17"/>
  <c r="G47" i="17"/>
  <c r="I47" i="17"/>
  <c r="I46" i="17" s="1"/>
  <c r="K47" i="17"/>
  <c r="K46" i="17" s="1"/>
  <c r="M47" i="17"/>
  <c r="O47" i="17"/>
  <c r="O46" i="17" s="1"/>
  <c r="Q47" i="17"/>
  <c r="Q46" i="17" s="1"/>
  <c r="V47" i="17"/>
  <c r="G50" i="17"/>
  <c r="Q50" i="17"/>
  <c r="G51" i="17"/>
  <c r="I51" i="17"/>
  <c r="I50" i="17" s="1"/>
  <c r="K51" i="17"/>
  <c r="M51" i="17"/>
  <c r="O51" i="17"/>
  <c r="O50" i="17" s="1"/>
  <c r="Q51" i="17"/>
  <c r="V51" i="17"/>
  <c r="V50" i="17" s="1"/>
  <c r="G54" i="17"/>
  <c r="M54" i="17" s="1"/>
  <c r="I54" i="17"/>
  <c r="K54" i="17"/>
  <c r="K50" i="17" s="1"/>
  <c r="O54" i="17"/>
  <c r="Q54" i="17"/>
  <c r="V54" i="17"/>
  <c r="G57" i="17"/>
  <c r="M57" i="17" s="1"/>
  <c r="I57" i="17"/>
  <c r="I56" i="17" s="1"/>
  <c r="K57" i="17"/>
  <c r="K56" i="17" s="1"/>
  <c r="O57" i="17"/>
  <c r="O56" i="17" s="1"/>
  <c r="Q57" i="17"/>
  <c r="V57" i="17"/>
  <c r="V56" i="17" s="1"/>
  <c r="G59" i="17"/>
  <c r="M59" i="17" s="1"/>
  <c r="I59" i="17"/>
  <c r="K59" i="17"/>
  <c r="O59" i="17"/>
  <c r="Q59" i="17"/>
  <c r="Q56" i="17" s="1"/>
  <c r="V59" i="17"/>
  <c r="G61" i="17"/>
  <c r="I61" i="17"/>
  <c r="K61" i="17"/>
  <c r="M61" i="17"/>
  <c r="O61" i="17"/>
  <c r="Q61" i="17"/>
  <c r="V61" i="17"/>
  <c r="G63" i="17"/>
  <c r="I63" i="17"/>
  <c r="K63" i="17"/>
  <c r="M63" i="17"/>
  <c r="O63" i="17"/>
  <c r="Q63" i="17"/>
  <c r="V63" i="17"/>
  <c r="G65" i="17"/>
  <c r="M65" i="17" s="1"/>
  <c r="I65" i="17"/>
  <c r="K65" i="17"/>
  <c r="O65" i="17"/>
  <c r="Q65" i="17"/>
  <c r="V65" i="17"/>
  <c r="G67" i="17"/>
  <c r="I67" i="17"/>
  <c r="K67" i="17"/>
  <c r="M67" i="17"/>
  <c r="O67" i="17"/>
  <c r="Q67" i="17"/>
  <c r="V67" i="17"/>
  <c r="G69" i="17"/>
  <c r="M69" i="17" s="1"/>
  <c r="I69" i="17"/>
  <c r="K69" i="17"/>
  <c r="O69" i="17"/>
  <c r="Q69" i="17"/>
  <c r="V69" i="17"/>
  <c r="G71" i="17"/>
  <c r="G56" i="17" s="1"/>
  <c r="I71" i="17"/>
  <c r="K71" i="17"/>
  <c r="O71" i="17"/>
  <c r="Q71" i="17"/>
  <c r="V71" i="17"/>
  <c r="G73" i="17"/>
  <c r="I73" i="17"/>
  <c r="K73" i="17"/>
  <c r="M73" i="17"/>
  <c r="O73" i="17"/>
  <c r="Q73" i="17"/>
  <c r="V73" i="17"/>
  <c r="G75" i="17"/>
  <c r="I75" i="17"/>
  <c r="K75" i="17"/>
  <c r="M75" i="17"/>
  <c r="O75" i="17"/>
  <c r="Q75" i="17"/>
  <c r="V75" i="17"/>
  <c r="G77" i="17"/>
  <c r="I77" i="17"/>
  <c r="K77" i="17"/>
  <c r="M77" i="17"/>
  <c r="O77" i="17"/>
  <c r="Q77" i="17"/>
  <c r="V77" i="17"/>
  <c r="G79" i="17"/>
  <c r="M79" i="17" s="1"/>
  <c r="I79" i="17"/>
  <c r="K79" i="17"/>
  <c r="O79" i="17"/>
  <c r="Q79" i="17"/>
  <c r="V79" i="17"/>
  <c r="G81" i="17"/>
  <c r="M81" i="17" s="1"/>
  <c r="I81" i="17"/>
  <c r="K81" i="17"/>
  <c r="O81" i="17"/>
  <c r="Q81" i="17"/>
  <c r="V81" i="17"/>
  <c r="G83" i="17"/>
  <c r="I83" i="17"/>
  <c r="K83" i="17"/>
  <c r="M83" i="17"/>
  <c r="O83" i="17"/>
  <c r="Q83" i="17"/>
  <c r="V83" i="17"/>
  <c r="G85" i="17"/>
  <c r="I85" i="17"/>
  <c r="K85" i="17"/>
  <c r="M85" i="17"/>
  <c r="O85" i="17"/>
  <c r="Q85" i="17"/>
  <c r="V85" i="17"/>
  <c r="G87" i="17"/>
  <c r="M87" i="17" s="1"/>
  <c r="I87" i="17"/>
  <c r="K87" i="17"/>
  <c r="O87" i="17"/>
  <c r="Q87" i="17"/>
  <c r="V87" i="17"/>
  <c r="G89" i="17"/>
  <c r="M89" i="17" s="1"/>
  <c r="I89" i="17"/>
  <c r="K89" i="17"/>
  <c r="O89" i="17"/>
  <c r="Q89" i="17"/>
  <c r="V89" i="17"/>
  <c r="G91" i="17"/>
  <c r="I91" i="17"/>
  <c r="K91" i="17"/>
  <c r="M91" i="17"/>
  <c r="O91" i="17"/>
  <c r="Q91" i="17"/>
  <c r="V91" i="17"/>
  <c r="G94" i="17"/>
  <c r="I94" i="17"/>
  <c r="I93" i="17" s="1"/>
  <c r="K94" i="17"/>
  <c r="K93" i="17" s="1"/>
  <c r="M94" i="17"/>
  <c r="O94" i="17"/>
  <c r="O93" i="17" s="1"/>
  <c r="Q94" i="17"/>
  <c r="Q93" i="17" s="1"/>
  <c r="V94" i="17"/>
  <c r="G95" i="17"/>
  <c r="M95" i="17" s="1"/>
  <c r="I95" i="17"/>
  <c r="K95" i="17"/>
  <c r="O95" i="17"/>
  <c r="Q95" i="17"/>
  <c r="V95" i="17"/>
  <c r="G96" i="17"/>
  <c r="I96" i="17"/>
  <c r="K96" i="17"/>
  <c r="M96" i="17"/>
  <c r="O96" i="17"/>
  <c r="Q96" i="17"/>
  <c r="V96" i="17"/>
  <c r="V93" i="17" s="1"/>
  <c r="G97" i="17"/>
  <c r="M97" i="17" s="1"/>
  <c r="I97" i="17"/>
  <c r="K97" i="17"/>
  <c r="O97" i="17"/>
  <c r="Q97" i="17"/>
  <c r="V97" i="17"/>
  <c r="G98" i="17"/>
  <c r="M98" i="17" s="1"/>
  <c r="I98" i="17"/>
  <c r="K98" i="17"/>
  <c r="O98" i="17"/>
  <c r="Q98" i="17"/>
  <c r="V98" i="17"/>
  <c r="G99" i="17"/>
  <c r="M99" i="17" s="1"/>
  <c r="I99" i="17"/>
  <c r="K99" i="17"/>
  <c r="O99" i="17"/>
  <c r="Q99" i="17"/>
  <c r="V99" i="17"/>
  <c r="G100" i="17"/>
  <c r="I100" i="17"/>
  <c r="K100" i="17"/>
  <c r="M100" i="17"/>
  <c r="O100" i="17"/>
  <c r="Q100" i="17"/>
  <c r="V100" i="17"/>
  <c r="G101" i="17"/>
  <c r="I101" i="17"/>
  <c r="K101" i="17"/>
  <c r="M101" i="17"/>
  <c r="O101" i="17"/>
  <c r="Q101" i="17"/>
  <c r="V101" i="17"/>
  <c r="G102" i="17"/>
  <c r="M102" i="17" s="1"/>
  <c r="I102" i="17"/>
  <c r="K102" i="17"/>
  <c r="O102" i="17"/>
  <c r="Q102" i="17"/>
  <c r="V102" i="17"/>
  <c r="G103" i="17"/>
  <c r="M103" i="17" s="1"/>
  <c r="I103" i="17"/>
  <c r="K103" i="17"/>
  <c r="O103" i="17"/>
  <c r="Q103" i="17"/>
  <c r="V103" i="17"/>
  <c r="G104" i="17"/>
  <c r="I104" i="17"/>
  <c r="K104" i="17"/>
  <c r="M104" i="17"/>
  <c r="O104" i="17"/>
  <c r="Q104" i="17"/>
  <c r="V104" i="17"/>
  <c r="G105" i="17"/>
  <c r="I105" i="17"/>
  <c r="K105" i="17"/>
  <c r="M105" i="17"/>
  <c r="O105" i="17"/>
  <c r="Q105" i="17"/>
  <c r="V105" i="17"/>
  <c r="AE108" i="17"/>
  <c r="G100" i="16"/>
  <c r="G8" i="16"/>
  <c r="Q8" i="16"/>
  <c r="G9" i="16"/>
  <c r="M9" i="16" s="1"/>
  <c r="M8" i="16" s="1"/>
  <c r="I9" i="16"/>
  <c r="I8" i="16" s="1"/>
  <c r="K9" i="16"/>
  <c r="K8" i="16" s="1"/>
  <c r="O9" i="16"/>
  <c r="O8" i="16" s="1"/>
  <c r="Q9" i="16"/>
  <c r="V9" i="16"/>
  <c r="V8" i="16" s="1"/>
  <c r="G10" i="16"/>
  <c r="G11" i="16"/>
  <c r="M11" i="16" s="1"/>
  <c r="M10" i="16" s="1"/>
  <c r="I11" i="16"/>
  <c r="I10" i="16" s="1"/>
  <c r="K11" i="16"/>
  <c r="O11" i="16"/>
  <c r="O10" i="16" s="1"/>
  <c r="Q11" i="16"/>
  <c r="V11" i="16"/>
  <c r="V10" i="16" s="1"/>
  <c r="G12" i="16"/>
  <c r="I12" i="16"/>
  <c r="K12" i="16"/>
  <c r="K10" i="16" s="1"/>
  <c r="M12" i="16"/>
  <c r="O12" i="16"/>
  <c r="Q12" i="16"/>
  <c r="Q10" i="16" s="1"/>
  <c r="V12" i="16"/>
  <c r="K13" i="16"/>
  <c r="G14" i="16"/>
  <c r="I14" i="16"/>
  <c r="I13" i="16" s="1"/>
  <c r="K14" i="16"/>
  <c r="M14" i="16"/>
  <c r="O14" i="16"/>
  <c r="O13" i="16" s="1"/>
  <c r="Q14" i="16"/>
  <c r="V14" i="16"/>
  <c r="V13" i="16" s="1"/>
  <c r="G15" i="16"/>
  <c r="M15" i="16" s="1"/>
  <c r="I15" i="16"/>
  <c r="K15" i="16"/>
  <c r="O15" i="16"/>
  <c r="Q15" i="16"/>
  <c r="Q13" i="16" s="1"/>
  <c r="V15" i="16"/>
  <c r="G16" i="16"/>
  <c r="G13" i="16" s="1"/>
  <c r="I16" i="16"/>
  <c r="K16" i="16"/>
  <c r="O16" i="16"/>
  <c r="Q16" i="16"/>
  <c r="V16" i="16"/>
  <c r="G17" i="16"/>
  <c r="M17" i="16" s="1"/>
  <c r="I17" i="16"/>
  <c r="K17" i="16"/>
  <c r="O17" i="16"/>
  <c r="Q17" i="16"/>
  <c r="V17" i="16"/>
  <c r="G18" i="16"/>
  <c r="M18" i="16" s="1"/>
  <c r="I18" i="16"/>
  <c r="K18" i="16"/>
  <c r="O18" i="16"/>
  <c r="Q18" i="16"/>
  <c r="V18" i="16"/>
  <c r="G19" i="16"/>
  <c r="M19" i="16" s="1"/>
  <c r="I19" i="16"/>
  <c r="K19" i="16"/>
  <c r="O19" i="16"/>
  <c r="Q19" i="16"/>
  <c r="V19" i="16"/>
  <c r="G21" i="16"/>
  <c r="I21" i="16"/>
  <c r="I20" i="16" s="1"/>
  <c r="K21" i="16"/>
  <c r="M21" i="16"/>
  <c r="O21" i="16"/>
  <c r="Q21" i="16"/>
  <c r="Q20" i="16" s="1"/>
  <c r="V21" i="16"/>
  <c r="V20" i="16" s="1"/>
  <c r="G23" i="16"/>
  <c r="I23" i="16"/>
  <c r="K23" i="16"/>
  <c r="M23" i="16"/>
  <c r="O23" i="16"/>
  <c r="O20" i="16" s="1"/>
  <c r="Q23" i="16"/>
  <c r="V23" i="16"/>
  <c r="G24" i="16"/>
  <c r="I24" i="16"/>
  <c r="K24" i="16"/>
  <c r="M24" i="16"/>
  <c r="O24" i="16"/>
  <c r="Q24" i="16"/>
  <c r="V24" i="16"/>
  <c r="G25" i="16"/>
  <c r="M25" i="16" s="1"/>
  <c r="I25" i="16"/>
  <c r="K25" i="16"/>
  <c r="O25" i="16"/>
  <c r="Q25" i="16"/>
  <c r="V25" i="16"/>
  <c r="G26" i="16"/>
  <c r="M26" i="16" s="1"/>
  <c r="I26" i="16"/>
  <c r="K26" i="16"/>
  <c r="O26" i="16"/>
  <c r="Q26" i="16"/>
  <c r="V26" i="16"/>
  <c r="G27" i="16"/>
  <c r="M27" i="16" s="1"/>
  <c r="I27" i="16"/>
  <c r="K27" i="16"/>
  <c r="O27" i="16"/>
  <c r="Q27" i="16"/>
  <c r="V27" i="16"/>
  <c r="G28" i="16"/>
  <c r="M28" i="16" s="1"/>
  <c r="I28" i="16"/>
  <c r="K28" i="16"/>
  <c r="O28" i="16"/>
  <c r="Q28" i="16"/>
  <c r="V28" i="16"/>
  <c r="G29" i="16"/>
  <c r="M29" i="16" s="1"/>
  <c r="I29" i="16"/>
  <c r="K29" i="16"/>
  <c r="K20" i="16" s="1"/>
  <c r="O29" i="16"/>
  <c r="Q29" i="16"/>
  <c r="V29" i="16"/>
  <c r="G30" i="16"/>
  <c r="I30" i="16"/>
  <c r="K30" i="16"/>
  <c r="M30" i="16"/>
  <c r="O30" i="16"/>
  <c r="Q30" i="16"/>
  <c r="V30" i="16"/>
  <c r="G31" i="16"/>
  <c r="I31" i="16"/>
  <c r="K31" i="16"/>
  <c r="M31" i="16"/>
  <c r="O31" i="16"/>
  <c r="Q31" i="16"/>
  <c r="V31" i="16"/>
  <c r="G32" i="16"/>
  <c r="I32" i="16"/>
  <c r="K32" i="16"/>
  <c r="M32" i="16"/>
  <c r="O32" i="16"/>
  <c r="Q32" i="16"/>
  <c r="V32" i="16"/>
  <c r="G33" i="16"/>
  <c r="M33" i="16" s="1"/>
  <c r="I33" i="16"/>
  <c r="K33" i="16"/>
  <c r="O33" i="16"/>
  <c r="Q33" i="16"/>
  <c r="V33" i="16"/>
  <c r="G35" i="16"/>
  <c r="M35" i="16" s="1"/>
  <c r="I35" i="16"/>
  <c r="I34" i="16" s="1"/>
  <c r="K35" i="16"/>
  <c r="K34" i="16" s="1"/>
  <c r="O35" i="16"/>
  <c r="Q35" i="16"/>
  <c r="V35" i="16"/>
  <c r="V34" i="16" s="1"/>
  <c r="G37" i="16"/>
  <c r="M37" i="16" s="1"/>
  <c r="I37" i="16"/>
  <c r="K37" i="16"/>
  <c r="O37" i="16"/>
  <c r="Q37" i="16"/>
  <c r="V37" i="16"/>
  <c r="G39" i="16"/>
  <c r="M39" i="16" s="1"/>
  <c r="I39" i="16"/>
  <c r="K39" i="16"/>
  <c r="O39" i="16"/>
  <c r="O34" i="16" s="1"/>
  <c r="Q39" i="16"/>
  <c r="V39" i="16"/>
  <c r="G41" i="16"/>
  <c r="I41" i="16"/>
  <c r="K41" i="16"/>
  <c r="M41" i="16"/>
  <c r="O41" i="16"/>
  <c r="Q41" i="16"/>
  <c r="V41" i="16"/>
  <c r="G43" i="16"/>
  <c r="I43" i="16"/>
  <c r="K43" i="16"/>
  <c r="M43" i="16"/>
  <c r="O43" i="16"/>
  <c r="Q43" i="16"/>
  <c r="V43" i="16"/>
  <c r="G44" i="16"/>
  <c r="I44" i="16"/>
  <c r="K44" i="16"/>
  <c r="M44" i="16"/>
  <c r="O44" i="16"/>
  <c r="Q44" i="16"/>
  <c r="Q34" i="16" s="1"/>
  <c r="V44" i="16"/>
  <c r="G46" i="16"/>
  <c r="M46" i="16" s="1"/>
  <c r="I46" i="16"/>
  <c r="K46" i="16"/>
  <c r="O46" i="16"/>
  <c r="Q46" i="16"/>
  <c r="V46" i="16"/>
  <c r="G48" i="16"/>
  <c r="M48" i="16" s="1"/>
  <c r="I48" i="16"/>
  <c r="K48" i="16"/>
  <c r="O48" i="16"/>
  <c r="Q48" i="16"/>
  <c r="V48" i="16"/>
  <c r="G49" i="16"/>
  <c r="M49" i="16" s="1"/>
  <c r="I49" i="16"/>
  <c r="K49" i="16"/>
  <c r="O49" i="16"/>
  <c r="Q49" i="16"/>
  <c r="V49" i="16"/>
  <c r="G51" i="16"/>
  <c r="M51" i="16" s="1"/>
  <c r="I51" i="16"/>
  <c r="I50" i="16" s="1"/>
  <c r="K51" i="16"/>
  <c r="K50" i="16" s="1"/>
  <c r="O51" i="16"/>
  <c r="O50" i="16" s="1"/>
  <c r="Q51" i="16"/>
  <c r="Q50" i="16" s="1"/>
  <c r="V51" i="16"/>
  <c r="G52" i="16"/>
  <c r="I52" i="16"/>
  <c r="K52" i="16"/>
  <c r="M52" i="16"/>
  <c r="O52" i="16"/>
  <c r="Q52" i="16"/>
  <c r="V52" i="16"/>
  <c r="G53" i="16"/>
  <c r="I53" i="16"/>
  <c r="K53" i="16"/>
  <c r="M53" i="16"/>
  <c r="O53" i="16"/>
  <c r="Q53" i="16"/>
  <c r="V53" i="16"/>
  <c r="V50" i="16" s="1"/>
  <c r="G54" i="16"/>
  <c r="I54" i="16"/>
  <c r="K54" i="16"/>
  <c r="M54" i="16"/>
  <c r="O54" i="16"/>
  <c r="Q54" i="16"/>
  <c r="V54" i="16"/>
  <c r="G55" i="16"/>
  <c r="M55" i="16" s="1"/>
  <c r="I55" i="16"/>
  <c r="K55" i="16"/>
  <c r="O55" i="16"/>
  <c r="Q55" i="16"/>
  <c r="V55" i="16"/>
  <c r="G56" i="16"/>
  <c r="M56" i="16" s="1"/>
  <c r="I56" i="16"/>
  <c r="K56" i="16"/>
  <c r="O56" i="16"/>
  <c r="Q56" i="16"/>
  <c r="V56" i="16"/>
  <c r="G57" i="16"/>
  <c r="M57" i="16" s="1"/>
  <c r="I57" i="16"/>
  <c r="K57" i="16"/>
  <c r="O57" i="16"/>
  <c r="Q57" i="16"/>
  <c r="V57" i="16"/>
  <c r="G58" i="16"/>
  <c r="M58" i="16" s="1"/>
  <c r="I58" i="16"/>
  <c r="K58" i="16"/>
  <c r="O58" i="16"/>
  <c r="Q58" i="16"/>
  <c r="V58" i="16"/>
  <c r="G59" i="16"/>
  <c r="M59" i="16" s="1"/>
  <c r="I59" i="16"/>
  <c r="K59" i="16"/>
  <c r="O59" i="16"/>
  <c r="Q59" i="16"/>
  <c r="V59" i="16"/>
  <c r="G60" i="16"/>
  <c r="I60" i="16"/>
  <c r="K60" i="16"/>
  <c r="M60" i="16"/>
  <c r="O60" i="16"/>
  <c r="Q60" i="16"/>
  <c r="V60" i="16"/>
  <c r="G61" i="16"/>
  <c r="I61" i="16"/>
  <c r="K61" i="16"/>
  <c r="M61" i="16"/>
  <c r="O61" i="16"/>
  <c r="Q61" i="16"/>
  <c r="V61" i="16"/>
  <c r="G62" i="16"/>
  <c r="I62" i="16"/>
  <c r="K62" i="16"/>
  <c r="M62" i="16"/>
  <c r="O62" i="16"/>
  <c r="Q62" i="16"/>
  <c r="V62" i="16"/>
  <c r="G63" i="16"/>
  <c r="M63" i="16" s="1"/>
  <c r="I63" i="16"/>
  <c r="K63" i="16"/>
  <c r="O63" i="16"/>
  <c r="Q63" i="16"/>
  <c r="V63" i="16"/>
  <c r="G64" i="16"/>
  <c r="M64" i="16" s="1"/>
  <c r="I64" i="16"/>
  <c r="K64" i="16"/>
  <c r="O64" i="16"/>
  <c r="Q64" i="16"/>
  <c r="V64" i="16"/>
  <c r="G65" i="16"/>
  <c r="M65" i="16" s="1"/>
  <c r="I65" i="16"/>
  <c r="K65" i="16"/>
  <c r="O65" i="16"/>
  <c r="Q65" i="16"/>
  <c r="V65" i="16"/>
  <c r="G66" i="16"/>
  <c r="M66" i="16" s="1"/>
  <c r="I66" i="16"/>
  <c r="K66" i="16"/>
  <c r="O66" i="16"/>
  <c r="Q66" i="16"/>
  <c r="V66" i="16"/>
  <c r="G67" i="16"/>
  <c r="M67" i="16" s="1"/>
  <c r="I67" i="16"/>
  <c r="K67" i="16"/>
  <c r="O67" i="16"/>
  <c r="Q67" i="16"/>
  <c r="V67" i="16"/>
  <c r="G68" i="16"/>
  <c r="I68" i="16"/>
  <c r="K68" i="16"/>
  <c r="M68" i="16"/>
  <c r="O68" i="16"/>
  <c r="Q68" i="16"/>
  <c r="V68" i="16"/>
  <c r="G69" i="16"/>
  <c r="I69" i="16"/>
  <c r="K69" i="16"/>
  <c r="M69" i="16"/>
  <c r="O69" i="16"/>
  <c r="Q69" i="16"/>
  <c r="V69" i="16"/>
  <c r="G70" i="16"/>
  <c r="I70" i="16"/>
  <c r="K70" i="16"/>
  <c r="M70" i="16"/>
  <c r="O70" i="16"/>
  <c r="Q70" i="16"/>
  <c r="V70" i="16"/>
  <c r="G71" i="16"/>
  <c r="M71" i="16" s="1"/>
  <c r="I71" i="16"/>
  <c r="K71" i="16"/>
  <c r="O71" i="16"/>
  <c r="Q71" i="16"/>
  <c r="V71" i="16"/>
  <c r="G72" i="16"/>
  <c r="M72" i="16" s="1"/>
  <c r="I72" i="16"/>
  <c r="K72" i="16"/>
  <c r="O72" i="16"/>
  <c r="Q72" i="16"/>
  <c r="V72" i="16"/>
  <c r="G73" i="16"/>
  <c r="M73" i="16" s="1"/>
  <c r="I73" i="16"/>
  <c r="K73" i="16"/>
  <c r="O73" i="16"/>
  <c r="Q73" i="16"/>
  <c r="V73" i="16"/>
  <c r="G74" i="16"/>
  <c r="M74" i="16" s="1"/>
  <c r="I74" i="16"/>
  <c r="K74" i="16"/>
  <c r="O74" i="16"/>
  <c r="Q74" i="16"/>
  <c r="V74" i="16"/>
  <c r="G75" i="16"/>
  <c r="M75" i="16" s="1"/>
  <c r="I75" i="16"/>
  <c r="K75" i="16"/>
  <c r="O75" i="16"/>
  <c r="Q75" i="16"/>
  <c r="V75" i="16"/>
  <c r="G76" i="16"/>
  <c r="I76" i="16"/>
  <c r="K76" i="16"/>
  <c r="G77" i="16"/>
  <c r="I77" i="16"/>
  <c r="K77" i="16"/>
  <c r="M77" i="16"/>
  <c r="M76" i="16" s="1"/>
  <c r="O77" i="16"/>
  <c r="O76" i="16" s="1"/>
  <c r="Q77" i="16"/>
  <c r="Q76" i="16" s="1"/>
  <c r="V77" i="16"/>
  <c r="V76" i="16" s="1"/>
  <c r="G79" i="16"/>
  <c r="I79" i="16"/>
  <c r="K79" i="16"/>
  <c r="M79" i="16"/>
  <c r="O79" i="16"/>
  <c r="Q79" i="16"/>
  <c r="V79" i="16"/>
  <c r="G80" i="16"/>
  <c r="I80" i="16"/>
  <c r="K80" i="16"/>
  <c r="M80" i="16"/>
  <c r="O80" i="16"/>
  <c r="Q80" i="16"/>
  <c r="V80" i="16"/>
  <c r="G82" i="16"/>
  <c r="M82" i="16" s="1"/>
  <c r="I82" i="16"/>
  <c r="I81" i="16" s="1"/>
  <c r="K82" i="16"/>
  <c r="K81" i="16" s="1"/>
  <c r="O82" i="16"/>
  <c r="Q82" i="16"/>
  <c r="Q81" i="16" s="1"/>
  <c r="V82" i="16"/>
  <c r="G83" i="16"/>
  <c r="M83" i="16" s="1"/>
  <c r="I83" i="16"/>
  <c r="K83" i="16"/>
  <c r="O83" i="16"/>
  <c r="Q83" i="16"/>
  <c r="V83" i="16"/>
  <c r="G84" i="16"/>
  <c r="I84" i="16"/>
  <c r="K84" i="16"/>
  <c r="M84" i="16"/>
  <c r="O84" i="16"/>
  <c r="Q84" i="16"/>
  <c r="V84" i="16"/>
  <c r="G85" i="16"/>
  <c r="I85" i="16"/>
  <c r="K85" i="16"/>
  <c r="M85" i="16"/>
  <c r="O85" i="16"/>
  <c r="O81" i="16" s="1"/>
  <c r="Q85" i="16"/>
  <c r="V85" i="16"/>
  <c r="G86" i="16"/>
  <c r="I86" i="16"/>
  <c r="K86" i="16"/>
  <c r="M86" i="16"/>
  <c r="O86" i="16"/>
  <c r="Q86" i="16"/>
  <c r="V86" i="16"/>
  <c r="G87" i="16"/>
  <c r="I87" i="16"/>
  <c r="K87" i="16"/>
  <c r="M87" i="16"/>
  <c r="O87" i="16"/>
  <c r="Q87" i="16"/>
  <c r="V87" i="16"/>
  <c r="G88" i="16"/>
  <c r="I88" i="16"/>
  <c r="K88" i="16"/>
  <c r="M88" i="16"/>
  <c r="O88" i="16"/>
  <c r="Q88" i="16"/>
  <c r="V88" i="16"/>
  <c r="V81" i="16" s="1"/>
  <c r="G89" i="16"/>
  <c r="M89" i="16" s="1"/>
  <c r="I89" i="16"/>
  <c r="K89" i="16"/>
  <c r="O89" i="16"/>
  <c r="Q89" i="16"/>
  <c r="V89" i="16"/>
  <c r="G90" i="16"/>
  <c r="M90" i="16" s="1"/>
  <c r="I90" i="16"/>
  <c r="K90" i="16"/>
  <c r="O90" i="16"/>
  <c r="Q90" i="16"/>
  <c r="V90" i="16"/>
  <c r="G91" i="16"/>
  <c r="M91" i="16" s="1"/>
  <c r="I91" i="16"/>
  <c r="K91" i="16"/>
  <c r="O91" i="16"/>
  <c r="Q91" i="16"/>
  <c r="V91" i="16"/>
  <c r="G92" i="16"/>
  <c r="I92" i="16"/>
  <c r="K92" i="16"/>
  <c r="M92" i="16"/>
  <c r="O92" i="16"/>
  <c r="Q92" i="16"/>
  <c r="V92" i="16"/>
  <c r="G93" i="16"/>
  <c r="I93" i="16"/>
  <c r="K93" i="16"/>
  <c r="M93" i="16"/>
  <c r="O93" i="16"/>
  <c r="Q93" i="16"/>
  <c r="V93" i="16"/>
  <c r="G94" i="16"/>
  <c r="I94" i="16"/>
  <c r="K94" i="16"/>
  <c r="M94" i="16"/>
  <c r="O94" i="16"/>
  <c r="Q94" i="16"/>
  <c r="V94" i="16"/>
  <c r="G95" i="16"/>
  <c r="I95" i="16"/>
  <c r="K95" i="16"/>
  <c r="M95" i="16"/>
  <c r="O95" i="16"/>
  <c r="Q95" i="16"/>
  <c r="V95" i="16"/>
  <c r="Q96" i="16"/>
  <c r="G97" i="16"/>
  <c r="G96" i="16" s="1"/>
  <c r="I97" i="16"/>
  <c r="I96" i="16" s="1"/>
  <c r="K97" i="16"/>
  <c r="K96" i="16" s="1"/>
  <c r="O97" i="16"/>
  <c r="O96" i="16" s="1"/>
  <c r="Q97" i="16"/>
  <c r="V97" i="16"/>
  <c r="V96" i="16" s="1"/>
  <c r="G98" i="16"/>
  <c r="M98" i="16" s="1"/>
  <c r="I98" i="16"/>
  <c r="K98" i="16"/>
  <c r="O98" i="16"/>
  <c r="Q98" i="16"/>
  <c r="V98" i="16"/>
  <c r="AE100" i="16"/>
  <c r="AF100" i="16"/>
  <c r="G33" i="15"/>
  <c r="G8" i="15"/>
  <c r="V8" i="15"/>
  <c r="G9" i="15"/>
  <c r="M9" i="15" s="1"/>
  <c r="M8" i="15" s="1"/>
  <c r="I9" i="15"/>
  <c r="I8" i="15" s="1"/>
  <c r="K9" i="15"/>
  <c r="K8" i="15" s="1"/>
  <c r="O9" i="15"/>
  <c r="O8" i="15" s="1"/>
  <c r="Q9" i="15"/>
  <c r="Q8" i="15" s="1"/>
  <c r="V9" i="15"/>
  <c r="G10" i="15"/>
  <c r="M10" i="15" s="1"/>
  <c r="I10" i="15"/>
  <c r="K10" i="15"/>
  <c r="O10" i="15"/>
  <c r="Q10" i="15"/>
  <c r="V10" i="15"/>
  <c r="G12" i="15"/>
  <c r="I12" i="15"/>
  <c r="I11" i="15" s="1"/>
  <c r="K12" i="15"/>
  <c r="K11" i="15" s="1"/>
  <c r="M12" i="15"/>
  <c r="O12" i="15"/>
  <c r="O11" i="15" s="1"/>
  <c r="Q12" i="15"/>
  <c r="Q11" i="15" s="1"/>
  <c r="V12" i="15"/>
  <c r="V11" i="15" s="1"/>
  <c r="G13" i="15"/>
  <c r="I13" i="15"/>
  <c r="K13" i="15"/>
  <c r="M13" i="15"/>
  <c r="O13" i="15"/>
  <c r="Q13" i="15"/>
  <c r="V13" i="15"/>
  <c r="G14" i="15"/>
  <c r="I14" i="15"/>
  <c r="K14" i="15"/>
  <c r="M14" i="15"/>
  <c r="M11" i="15" s="1"/>
  <c r="O14" i="15"/>
  <c r="Q14" i="15"/>
  <c r="V14" i="15"/>
  <c r="G15" i="15"/>
  <c r="M15" i="15" s="1"/>
  <c r="I15" i="15"/>
  <c r="K15" i="15"/>
  <c r="O15" i="15"/>
  <c r="Q15" i="15"/>
  <c r="V15" i="15"/>
  <c r="G16" i="15"/>
  <c r="M16" i="15" s="1"/>
  <c r="I16" i="15"/>
  <c r="K16" i="15"/>
  <c r="O16" i="15"/>
  <c r="Q16" i="15"/>
  <c r="V16" i="15"/>
  <c r="V17" i="15"/>
  <c r="G18" i="15"/>
  <c r="M18" i="15" s="1"/>
  <c r="I18" i="15"/>
  <c r="I17" i="15" s="1"/>
  <c r="K18" i="15"/>
  <c r="K17" i="15" s="1"/>
  <c r="O18" i="15"/>
  <c r="O17" i="15" s="1"/>
  <c r="Q18" i="15"/>
  <c r="Q17" i="15" s="1"/>
  <c r="V18" i="15"/>
  <c r="G19" i="15"/>
  <c r="M19" i="15" s="1"/>
  <c r="I19" i="15"/>
  <c r="K19" i="15"/>
  <c r="O19" i="15"/>
  <c r="Q19" i="15"/>
  <c r="V19" i="15"/>
  <c r="G20" i="15"/>
  <c r="I20" i="15"/>
  <c r="K20" i="15"/>
  <c r="M20" i="15"/>
  <c r="O20" i="15"/>
  <c r="Q20" i="15"/>
  <c r="V20" i="15"/>
  <c r="G22" i="15"/>
  <c r="I22" i="15"/>
  <c r="I21" i="15" s="1"/>
  <c r="K22" i="15"/>
  <c r="M22" i="15"/>
  <c r="O22" i="15"/>
  <c r="Q22" i="15"/>
  <c r="Q21" i="15" s="1"/>
  <c r="V22" i="15"/>
  <c r="V21" i="15" s="1"/>
  <c r="G23" i="15"/>
  <c r="I23" i="15"/>
  <c r="K23" i="15"/>
  <c r="K21" i="15" s="1"/>
  <c r="M23" i="15"/>
  <c r="O23" i="15"/>
  <c r="O21" i="15" s="1"/>
  <c r="Q23" i="15"/>
  <c r="V23" i="15"/>
  <c r="G24" i="15"/>
  <c r="G21" i="15" s="1"/>
  <c r="I24" i="15"/>
  <c r="K24" i="15"/>
  <c r="M24" i="15"/>
  <c r="O24" i="15"/>
  <c r="Q24" i="15"/>
  <c r="V24" i="15"/>
  <c r="G25" i="15"/>
  <c r="AF33" i="15" s="1"/>
  <c r="I25" i="15"/>
  <c r="K25" i="15"/>
  <c r="O25" i="15"/>
  <c r="Q25" i="15"/>
  <c r="V25" i="15"/>
  <c r="G26" i="15"/>
  <c r="M26" i="15" s="1"/>
  <c r="I26" i="15"/>
  <c r="K26" i="15"/>
  <c r="O26" i="15"/>
  <c r="Q26" i="15"/>
  <c r="V26" i="15"/>
  <c r="G27" i="15"/>
  <c r="M27" i="15" s="1"/>
  <c r="I27" i="15"/>
  <c r="K27" i="15"/>
  <c r="O27" i="15"/>
  <c r="Q27" i="15"/>
  <c r="V27" i="15"/>
  <c r="G28" i="15"/>
  <c r="I28" i="15"/>
  <c r="K28" i="15"/>
  <c r="M28" i="15"/>
  <c r="O28" i="15"/>
  <c r="Q28" i="15"/>
  <c r="V28" i="15"/>
  <c r="G29" i="15"/>
  <c r="M29" i="15" s="1"/>
  <c r="I29" i="15"/>
  <c r="K29" i="15"/>
  <c r="O29" i="15"/>
  <c r="Q29" i="15"/>
  <c r="V29" i="15"/>
  <c r="G30" i="15"/>
  <c r="I30" i="15"/>
  <c r="M30" i="15"/>
  <c r="Q30" i="15"/>
  <c r="G31" i="15"/>
  <c r="I31" i="15"/>
  <c r="K31" i="15"/>
  <c r="K30" i="15" s="1"/>
  <c r="M31" i="15"/>
  <c r="O31" i="15"/>
  <c r="O30" i="15" s="1"/>
  <c r="Q31" i="15"/>
  <c r="V31" i="15"/>
  <c r="V30" i="15" s="1"/>
  <c r="AE33" i="15"/>
  <c r="G125" i="14"/>
  <c r="BA64" i="14"/>
  <c r="BA36" i="14"/>
  <c r="G9" i="14"/>
  <c r="M9" i="14" s="1"/>
  <c r="I9" i="14"/>
  <c r="I8" i="14" s="1"/>
  <c r="K9" i="14"/>
  <c r="K8" i="14" s="1"/>
  <c r="O9" i="14"/>
  <c r="O8" i="14" s="1"/>
  <c r="Q9" i="14"/>
  <c r="V9" i="14"/>
  <c r="V8" i="14" s="1"/>
  <c r="G11" i="14"/>
  <c r="M11" i="14" s="1"/>
  <c r="I11" i="14"/>
  <c r="K11" i="14"/>
  <c r="O11" i="14"/>
  <c r="Q11" i="14"/>
  <c r="V11" i="14"/>
  <c r="G13" i="14"/>
  <c r="I13" i="14"/>
  <c r="K13" i="14"/>
  <c r="M13" i="14"/>
  <c r="O13" i="14"/>
  <c r="Q13" i="14"/>
  <c r="V13" i="14"/>
  <c r="G15" i="14"/>
  <c r="M15" i="14" s="1"/>
  <c r="I15" i="14"/>
  <c r="K15" i="14"/>
  <c r="O15" i="14"/>
  <c r="Q15" i="14"/>
  <c r="V15" i="14"/>
  <c r="G17" i="14"/>
  <c r="I17" i="14"/>
  <c r="K17" i="14"/>
  <c r="M17" i="14"/>
  <c r="O17" i="14"/>
  <c r="Q17" i="14"/>
  <c r="Q8" i="14" s="1"/>
  <c r="V17" i="14"/>
  <c r="G19" i="14"/>
  <c r="I19" i="14"/>
  <c r="K19" i="14"/>
  <c r="M19" i="14"/>
  <c r="O19" i="14"/>
  <c r="Q19" i="14"/>
  <c r="V19" i="14"/>
  <c r="G21" i="14"/>
  <c r="I21" i="14"/>
  <c r="K21" i="14"/>
  <c r="M21" i="14"/>
  <c r="O21" i="14"/>
  <c r="Q21" i="14"/>
  <c r="V21" i="14"/>
  <c r="G23" i="14"/>
  <c r="G8" i="14" s="1"/>
  <c r="I23" i="14"/>
  <c r="K23" i="14"/>
  <c r="O23" i="14"/>
  <c r="Q23" i="14"/>
  <c r="V23" i="14"/>
  <c r="G25" i="14"/>
  <c r="M25" i="14" s="1"/>
  <c r="I25" i="14"/>
  <c r="K25" i="14"/>
  <c r="O25" i="14"/>
  <c r="Q25" i="14"/>
  <c r="V25" i="14"/>
  <c r="G28" i="14"/>
  <c r="M28" i="14" s="1"/>
  <c r="I28" i="14"/>
  <c r="K28" i="14"/>
  <c r="O28" i="14"/>
  <c r="Q28" i="14"/>
  <c r="V28" i="14"/>
  <c r="G31" i="14"/>
  <c r="I31" i="14"/>
  <c r="K31" i="14"/>
  <c r="M31" i="14"/>
  <c r="O31" i="14"/>
  <c r="Q31" i="14"/>
  <c r="V31" i="14"/>
  <c r="G34" i="14"/>
  <c r="I34" i="14"/>
  <c r="K34" i="14"/>
  <c r="M34" i="14"/>
  <c r="O34" i="14"/>
  <c r="Q34" i="14"/>
  <c r="V34" i="14"/>
  <c r="G37" i="14"/>
  <c r="I37" i="14"/>
  <c r="K37" i="14"/>
  <c r="M37" i="14"/>
  <c r="O37" i="14"/>
  <c r="Q37" i="14"/>
  <c r="V37" i="14"/>
  <c r="G39" i="14"/>
  <c r="I39" i="14"/>
  <c r="K39" i="14"/>
  <c r="M39" i="14"/>
  <c r="O39" i="14"/>
  <c r="Q39" i="14"/>
  <c r="V39" i="14"/>
  <c r="G41" i="14"/>
  <c r="I41" i="14"/>
  <c r="K41" i="14"/>
  <c r="M41" i="14"/>
  <c r="O41" i="14"/>
  <c r="Q41" i="14"/>
  <c r="V41" i="14"/>
  <c r="G43" i="14"/>
  <c r="M43" i="14" s="1"/>
  <c r="I43" i="14"/>
  <c r="K43" i="14"/>
  <c r="O43" i="14"/>
  <c r="Q43" i="14"/>
  <c r="V43" i="14"/>
  <c r="G45" i="14"/>
  <c r="M45" i="14" s="1"/>
  <c r="I45" i="14"/>
  <c r="K45" i="14"/>
  <c r="O45" i="14"/>
  <c r="Q45" i="14"/>
  <c r="V45" i="14"/>
  <c r="G47" i="14"/>
  <c r="M47" i="14" s="1"/>
  <c r="I47" i="14"/>
  <c r="K47" i="14"/>
  <c r="O47" i="14"/>
  <c r="Q47" i="14"/>
  <c r="V47" i="14"/>
  <c r="G51" i="14"/>
  <c r="I51" i="14"/>
  <c r="I50" i="14" s="1"/>
  <c r="K51" i="14"/>
  <c r="K50" i="14" s="1"/>
  <c r="M51" i="14"/>
  <c r="O51" i="14"/>
  <c r="O50" i="14" s="1"/>
  <c r="Q51" i="14"/>
  <c r="Q50" i="14" s="1"/>
  <c r="V51" i="14"/>
  <c r="V50" i="14" s="1"/>
  <c r="G53" i="14"/>
  <c r="M53" i="14" s="1"/>
  <c r="M50" i="14" s="1"/>
  <c r="I53" i="14"/>
  <c r="K53" i="14"/>
  <c r="O53" i="14"/>
  <c r="Q53" i="14"/>
  <c r="V53" i="14"/>
  <c r="G55" i="14"/>
  <c r="I55" i="14"/>
  <c r="K55" i="14"/>
  <c r="M55" i="14"/>
  <c r="O55" i="14"/>
  <c r="Q55" i="14"/>
  <c r="V55" i="14"/>
  <c r="G57" i="14"/>
  <c r="I57" i="14"/>
  <c r="K57" i="14"/>
  <c r="M57" i="14"/>
  <c r="O57" i="14"/>
  <c r="Q57" i="14"/>
  <c r="V57" i="14"/>
  <c r="G59" i="14"/>
  <c r="M59" i="14" s="1"/>
  <c r="I59" i="14"/>
  <c r="K59" i="14"/>
  <c r="O59" i="14"/>
  <c r="Q59" i="14"/>
  <c r="V59" i="14"/>
  <c r="G61" i="14"/>
  <c r="I61" i="14"/>
  <c r="V61" i="14"/>
  <c r="G62" i="14"/>
  <c r="M62" i="14" s="1"/>
  <c r="M61" i="14" s="1"/>
  <c r="I62" i="14"/>
  <c r="K62" i="14"/>
  <c r="K61" i="14" s="1"/>
  <c r="O62" i="14"/>
  <c r="O61" i="14" s="1"/>
  <c r="Q62" i="14"/>
  <c r="Q61" i="14" s="1"/>
  <c r="V62" i="14"/>
  <c r="G65" i="14"/>
  <c r="G66" i="14"/>
  <c r="I66" i="14"/>
  <c r="I65" i="14" s="1"/>
  <c r="K66" i="14"/>
  <c r="M66" i="14"/>
  <c r="O66" i="14"/>
  <c r="O65" i="14" s="1"/>
  <c r="Q66" i="14"/>
  <c r="Q65" i="14" s="1"/>
  <c r="V66" i="14"/>
  <c r="V65" i="14" s="1"/>
  <c r="G69" i="14"/>
  <c r="M69" i="14" s="1"/>
  <c r="M65" i="14" s="1"/>
  <c r="I69" i="14"/>
  <c r="K69" i="14"/>
  <c r="K65" i="14" s="1"/>
  <c r="O69" i="14"/>
  <c r="Q69" i="14"/>
  <c r="V69" i="14"/>
  <c r="G72" i="14"/>
  <c r="I72" i="14"/>
  <c r="I71" i="14" s="1"/>
  <c r="K72" i="14"/>
  <c r="K71" i="14" s="1"/>
  <c r="M72" i="14"/>
  <c r="O72" i="14"/>
  <c r="O71" i="14" s="1"/>
  <c r="Q72" i="14"/>
  <c r="V72" i="14"/>
  <c r="G74" i="14"/>
  <c r="G71" i="14" s="1"/>
  <c r="I74" i="14"/>
  <c r="K74" i="14"/>
  <c r="O74" i="14"/>
  <c r="Q74" i="14"/>
  <c r="Q71" i="14" s="1"/>
  <c r="V74" i="14"/>
  <c r="G76" i="14"/>
  <c r="M76" i="14" s="1"/>
  <c r="I76" i="14"/>
  <c r="K76" i="14"/>
  <c r="O76" i="14"/>
  <c r="Q76" i="14"/>
  <c r="V76" i="14"/>
  <c r="V71" i="14" s="1"/>
  <c r="G78" i="14"/>
  <c r="I78" i="14"/>
  <c r="K78" i="14"/>
  <c r="M78" i="14"/>
  <c r="O78" i="14"/>
  <c r="Q78" i="14"/>
  <c r="V78" i="14"/>
  <c r="G80" i="14"/>
  <c r="M80" i="14" s="1"/>
  <c r="I80" i="14"/>
  <c r="K80" i="14"/>
  <c r="O80" i="14"/>
  <c r="Q80" i="14"/>
  <c r="V80" i="14"/>
  <c r="G82" i="14"/>
  <c r="I82" i="14"/>
  <c r="K82" i="14"/>
  <c r="M82" i="14"/>
  <c r="O82" i="14"/>
  <c r="Q82" i="14"/>
  <c r="V82" i="14"/>
  <c r="G84" i="14"/>
  <c r="M84" i="14" s="1"/>
  <c r="I84" i="14"/>
  <c r="K84" i="14"/>
  <c r="O84" i="14"/>
  <c r="Q84" i="14"/>
  <c r="V84" i="14"/>
  <c r="G86" i="14"/>
  <c r="I86" i="14"/>
  <c r="K86" i="14"/>
  <c r="M86" i="14"/>
  <c r="O86" i="14"/>
  <c r="Q86" i="14"/>
  <c r="V86" i="14"/>
  <c r="G88" i="14"/>
  <c r="M88" i="14" s="1"/>
  <c r="I88" i="14"/>
  <c r="K88" i="14"/>
  <c r="O88" i="14"/>
  <c r="Q88" i="14"/>
  <c r="V88" i="14"/>
  <c r="G90" i="14"/>
  <c r="M90" i="14" s="1"/>
  <c r="I90" i="14"/>
  <c r="K90" i="14"/>
  <c r="O90" i="14"/>
  <c r="Q90" i="14"/>
  <c r="V90" i="14"/>
  <c r="G92" i="14"/>
  <c r="M92" i="14" s="1"/>
  <c r="I92" i="14"/>
  <c r="K92" i="14"/>
  <c r="O92" i="14"/>
  <c r="Q92" i="14"/>
  <c r="V92" i="14"/>
  <c r="G94" i="14"/>
  <c r="I94" i="14"/>
  <c r="K94" i="14"/>
  <c r="M94" i="14"/>
  <c r="O94" i="14"/>
  <c r="Q94" i="14"/>
  <c r="V94" i="14"/>
  <c r="G96" i="14"/>
  <c r="M96" i="14" s="1"/>
  <c r="I96" i="14"/>
  <c r="K96" i="14"/>
  <c r="O96" i="14"/>
  <c r="Q96" i="14"/>
  <c r="V96" i="14"/>
  <c r="G98" i="14"/>
  <c r="I98" i="14"/>
  <c r="K98" i="14"/>
  <c r="M98" i="14"/>
  <c r="O98" i="14"/>
  <c r="Q98" i="14"/>
  <c r="V98" i="14"/>
  <c r="G100" i="14"/>
  <c r="M100" i="14" s="1"/>
  <c r="I100" i="14"/>
  <c r="K100" i="14"/>
  <c r="O100" i="14"/>
  <c r="Q100" i="14"/>
  <c r="V100" i="14"/>
  <c r="G102" i="14"/>
  <c r="I102" i="14"/>
  <c r="K102" i="14"/>
  <c r="M102" i="14"/>
  <c r="O102" i="14"/>
  <c r="Q102" i="14"/>
  <c r="V102" i="14"/>
  <c r="G104" i="14"/>
  <c r="I104" i="14"/>
  <c r="K104" i="14"/>
  <c r="M104" i="14"/>
  <c r="O104" i="14"/>
  <c r="Q104" i="14"/>
  <c r="V104" i="14"/>
  <c r="G106" i="14"/>
  <c r="M106" i="14" s="1"/>
  <c r="I106" i="14"/>
  <c r="K106" i="14"/>
  <c r="O106" i="14"/>
  <c r="Q106" i="14"/>
  <c r="V106" i="14"/>
  <c r="G108" i="14"/>
  <c r="M108" i="14" s="1"/>
  <c r="I108" i="14"/>
  <c r="K108" i="14"/>
  <c r="O108" i="14"/>
  <c r="Q108" i="14"/>
  <c r="V108" i="14"/>
  <c r="G111" i="14"/>
  <c r="G110" i="14" s="1"/>
  <c r="I111" i="14"/>
  <c r="K111" i="14"/>
  <c r="O111" i="14"/>
  <c r="Q111" i="14"/>
  <c r="Q110" i="14" s="1"/>
  <c r="V111" i="14"/>
  <c r="V110" i="14" s="1"/>
  <c r="G112" i="14"/>
  <c r="I112" i="14"/>
  <c r="I110" i="14" s="1"/>
  <c r="K112" i="14"/>
  <c r="M112" i="14"/>
  <c r="O112" i="14"/>
  <c r="O110" i="14" s="1"/>
  <c r="Q112" i="14"/>
  <c r="V112" i="14"/>
  <c r="G113" i="14"/>
  <c r="I113" i="14"/>
  <c r="K113" i="14"/>
  <c r="K110" i="14" s="1"/>
  <c r="M113" i="14"/>
  <c r="O113" i="14"/>
  <c r="Q113" i="14"/>
  <c r="V113" i="14"/>
  <c r="G114" i="14"/>
  <c r="I114" i="14"/>
  <c r="K114" i="14"/>
  <c r="M114" i="14"/>
  <c r="O114" i="14"/>
  <c r="Q114" i="14"/>
  <c r="V114" i="14"/>
  <c r="G115" i="14"/>
  <c r="M115" i="14" s="1"/>
  <c r="I115" i="14"/>
  <c r="K115" i="14"/>
  <c r="O115" i="14"/>
  <c r="Q115" i="14"/>
  <c r="V115" i="14"/>
  <c r="G116" i="14"/>
  <c r="M116" i="14" s="1"/>
  <c r="I116" i="14"/>
  <c r="K116" i="14"/>
  <c r="O116" i="14"/>
  <c r="Q116" i="14"/>
  <c r="V116" i="14"/>
  <c r="G117" i="14"/>
  <c r="M117" i="14" s="1"/>
  <c r="I117" i="14"/>
  <c r="K117" i="14"/>
  <c r="O117" i="14"/>
  <c r="Q117" i="14"/>
  <c r="V117" i="14"/>
  <c r="G118" i="14"/>
  <c r="M118" i="14" s="1"/>
  <c r="I118" i="14"/>
  <c r="K118" i="14"/>
  <c r="O118" i="14"/>
  <c r="Q118" i="14"/>
  <c r="V118" i="14"/>
  <c r="G119" i="14"/>
  <c r="M119" i="14" s="1"/>
  <c r="I119" i="14"/>
  <c r="K119" i="14"/>
  <c r="O119" i="14"/>
  <c r="Q119" i="14"/>
  <c r="V119" i="14"/>
  <c r="G120" i="14"/>
  <c r="I120" i="14"/>
  <c r="K120" i="14"/>
  <c r="M120" i="14"/>
  <c r="O120" i="14"/>
  <c r="Q120" i="14"/>
  <c r="V120" i="14"/>
  <c r="G121" i="14"/>
  <c r="I121" i="14"/>
  <c r="K121" i="14"/>
  <c r="M121" i="14"/>
  <c r="O121" i="14"/>
  <c r="Q121" i="14"/>
  <c r="V121" i="14"/>
  <c r="G122" i="14"/>
  <c r="I122" i="14"/>
  <c r="K122" i="14"/>
  <c r="M122" i="14"/>
  <c r="O122" i="14"/>
  <c r="Q122" i="14"/>
  <c r="V122" i="14"/>
  <c r="AE125" i="14"/>
  <c r="G81" i="13"/>
  <c r="G8" i="13"/>
  <c r="G9" i="13"/>
  <c r="M9" i="13" s="1"/>
  <c r="I9" i="13"/>
  <c r="I8" i="13" s="1"/>
  <c r="K9" i="13"/>
  <c r="K8" i="13" s="1"/>
  <c r="O9" i="13"/>
  <c r="O8" i="13" s="1"/>
  <c r="Q9" i="13"/>
  <c r="Q8" i="13" s="1"/>
  <c r="V9" i="13"/>
  <c r="V8" i="13" s="1"/>
  <c r="G10" i="13"/>
  <c r="M10" i="13" s="1"/>
  <c r="I10" i="13"/>
  <c r="K10" i="13"/>
  <c r="O10" i="13"/>
  <c r="Q10" i="13"/>
  <c r="V10" i="13"/>
  <c r="G11" i="13"/>
  <c r="I11" i="13"/>
  <c r="K11" i="13"/>
  <c r="M11" i="13"/>
  <c r="O11" i="13"/>
  <c r="Q11" i="13"/>
  <c r="V11" i="13"/>
  <c r="G12" i="13"/>
  <c r="I12" i="13"/>
  <c r="K12" i="13"/>
  <c r="M12" i="13"/>
  <c r="O12" i="13"/>
  <c r="Q12" i="13"/>
  <c r="V12" i="13"/>
  <c r="G13" i="13"/>
  <c r="I13" i="13"/>
  <c r="K13" i="13"/>
  <c r="M13" i="13"/>
  <c r="O13" i="13"/>
  <c r="Q13" i="13"/>
  <c r="V13" i="13"/>
  <c r="G14" i="13"/>
  <c r="I14" i="13"/>
  <c r="K14" i="13"/>
  <c r="M14" i="13"/>
  <c r="O14" i="13"/>
  <c r="Q14" i="13"/>
  <c r="V14" i="13"/>
  <c r="G15" i="13"/>
  <c r="I15" i="13"/>
  <c r="K15" i="13"/>
  <c r="M15" i="13"/>
  <c r="O15" i="13"/>
  <c r="Q15" i="13"/>
  <c r="V15" i="13"/>
  <c r="G16" i="13"/>
  <c r="G17" i="13"/>
  <c r="M17" i="13" s="1"/>
  <c r="I17" i="13"/>
  <c r="I16" i="13" s="1"/>
  <c r="K17" i="13"/>
  <c r="K16" i="13" s="1"/>
  <c r="O17" i="13"/>
  <c r="O16" i="13" s="1"/>
  <c r="Q17" i="13"/>
  <c r="Q16" i="13" s="1"/>
  <c r="V17" i="13"/>
  <c r="V16" i="13" s="1"/>
  <c r="G18" i="13"/>
  <c r="M18" i="13" s="1"/>
  <c r="I18" i="13"/>
  <c r="K18" i="13"/>
  <c r="O18" i="13"/>
  <c r="Q18" i="13"/>
  <c r="V18" i="13"/>
  <c r="G19" i="13"/>
  <c r="I19" i="13"/>
  <c r="K19" i="13"/>
  <c r="M19" i="13"/>
  <c r="O19" i="13"/>
  <c r="Q19" i="13"/>
  <c r="V19" i="13"/>
  <c r="G20" i="13"/>
  <c r="I20" i="13"/>
  <c r="K20" i="13"/>
  <c r="M20" i="13"/>
  <c r="O20" i="13"/>
  <c r="Q20" i="13"/>
  <c r="V20" i="13"/>
  <c r="G21" i="13"/>
  <c r="I21" i="13"/>
  <c r="K21" i="13"/>
  <c r="M21" i="13"/>
  <c r="O21" i="13"/>
  <c r="Q21" i="13"/>
  <c r="V21" i="13"/>
  <c r="G22" i="13"/>
  <c r="I22" i="13"/>
  <c r="K22" i="13"/>
  <c r="M22" i="13"/>
  <c r="O22" i="13"/>
  <c r="Q22" i="13"/>
  <c r="V22" i="13"/>
  <c r="G24" i="13"/>
  <c r="G23" i="13" s="1"/>
  <c r="I24" i="13"/>
  <c r="I23" i="13" s="1"/>
  <c r="K24" i="13"/>
  <c r="K23" i="13" s="1"/>
  <c r="O24" i="13"/>
  <c r="O23" i="13" s="1"/>
  <c r="Q24" i="13"/>
  <c r="Q23" i="13" s="1"/>
  <c r="V24" i="13"/>
  <c r="G26" i="13"/>
  <c r="M26" i="13" s="1"/>
  <c r="I26" i="13"/>
  <c r="K26" i="13"/>
  <c r="O26" i="13"/>
  <c r="Q26" i="13"/>
  <c r="V26" i="13"/>
  <c r="G28" i="13"/>
  <c r="I28" i="13"/>
  <c r="K28" i="13"/>
  <c r="M28" i="13"/>
  <c r="O28" i="13"/>
  <c r="Q28" i="13"/>
  <c r="V28" i="13"/>
  <c r="G30" i="13"/>
  <c r="I30" i="13"/>
  <c r="K30" i="13"/>
  <c r="M30" i="13"/>
  <c r="O30" i="13"/>
  <c r="Q30" i="13"/>
  <c r="V30" i="13"/>
  <c r="G32" i="13"/>
  <c r="I32" i="13"/>
  <c r="K32" i="13"/>
  <c r="M32" i="13"/>
  <c r="O32" i="13"/>
  <c r="Q32" i="13"/>
  <c r="V32" i="13"/>
  <c r="G34" i="13"/>
  <c r="M34" i="13" s="1"/>
  <c r="I34" i="13"/>
  <c r="K34" i="13"/>
  <c r="O34" i="13"/>
  <c r="Q34" i="13"/>
  <c r="V34" i="13"/>
  <c r="V23" i="13" s="1"/>
  <c r="G36" i="13"/>
  <c r="I36" i="13"/>
  <c r="K36" i="13"/>
  <c r="M36" i="13"/>
  <c r="O36" i="13"/>
  <c r="Q36" i="13"/>
  <c r="V36" i="13"/>
  <c r="G38" i="13"/>
  <c r="G37" i="13" s="1"/>
  <c r="I38" i="13"/>
  <c r="I37" i="13" s="1"/>
  <c r="K38" i="13"/>
  <c r="K37" i="13" s="1"/>
  <c r="O38" i="13"/>
  <c r="O37" i="13" s="1"/>
  <c r="Q38" i="13"/>
  <c r="Q37" i="13" s="1"/>
  <c r="V38" i="13"/>
  <c r="G39" i="13"/>
  <c r="M39" i="13" s="1"/>
  <c r="I39" i="13"/>
  <c r="K39" i="13"/>
  <c r="O39" i="13"/>
  <c r="Q39" i="13"/>
  <c r="V39" i="13"/>
  <c r="G40" i="13"/>
  <c r="I40" i="13"/>
  <c r="K40" i="13"/>
  <c r="M40" i="13"/>
  <c r="O40" i="13"/>
  <c r="Q40" i="13"/>
  <c r="V40" i="13"/>
  <c r="G41" i="13"/>
  <c r="I41" i="13"/>
  <c r="K41" i="13"/>
  <c r="M41" i="13"/>
  <c r="O41" i="13"/>
  <c r="Q41" i="13"/>
  <c r="V41" i="13"/>
  <c r="G42" i="13"/>
  <c r="I42" i="13"/>
  <c r="K42" i="13"/>
  <c r="M42" i="13"/>
  <c r="O42" i="13"/>
  <c r="Q42" i="13"/>
  <c r="V42" i="13"/>
  <c r="V37" i="13" s="1"/>
  <c r="G43" i="13"/>
  <c r="I43" i="13"/>
  <c r="K43" i="13"/>
  <c r="M43" i="13"/>
  <c r="O43" i="13"/>
  <c r="Q43" i="13"/>
  <c r="V43" i="13"/>
  <c r="G44" i="13"/>
  <c r="I44" i="13"/>
  <c r="K44" i="13"/>
  <c r="M44" i="13"/>
  <c r="O44" i="13"/>
  <c r="Q44" i="13"/>
  <c r="V44" i="13"/>
  <c r="G45" i="13"/>
  <c r="M45" i="13" s="1"/>
  <c r="I45" i="13"/>
  <c r="K45" i="13"/>
  <c r="O45" i="13"/>
  <c r="Q45" i="13"/>
  <c r="V45" i="13"/>
  <c r="G46" i="13"/>
  <c r="M46" i="13" s="1"/>
  <c r="I46" i="13"/>
  <c r="K46" i="13"/>
  <c r="O46" i="13"/>
  <c r="Q46" i="13"/>
  <c r="V46" i="13"/>
  <c r="G47" i="13"/>
  <c r="M47" i="13" s="1"/>
  <c r="I47" i="13"/>
  <c r="K47" i="13"/>
  <c r="O47" i="13"/>
  <c r="Q47" i="13"/>
  <c r="V47" i="13"/>
  <c r="G48" i="13"/>
  <c r="I48" i="13"/>
  <c r="K48" i="13"/>
  <c r="M48" i="13"/>
  <c r="O48" i="13"/>
  <c r="Q48" i="13"/>
  <c r="V48" i="13"/>
  <c r="G49" i="13"/>
  <c r="I49" i="13"/>
  <c r="K49" i="13"/>
  <c r="M49" i="13"/>
  <c r="O49" i="13"/>
  <c r="Q49" i="13"/>
  <c r="V49" i="13"/>
  <c r="G50" i="13"/>
  <c r="I50" i="13"/>
  <c r="K50" i="13"/>
  <c r="M50" i="13"/>
  <c r="O50" i="13"/>
  <c r="Q50" i="13"/>
  <c r="V50" i="13"/>
  <c r="G51" i="13"/>
  <c r="M51" i="13" s="1"/>
  <c r="I51" i="13"/>
  <c r="K51" i="13"/>
  <c r="O51" i="13"/>
  <c r="Q51" i="13"/>
  <c r="V51" i="13"/>
  <c r="G52" i="13"/>
  <c r="I52" i="13"/>
  <c r="K52" i="13"/>
  <c r="M52" i="13"/>
  <c r="O52" i="13"/>
  <c r="Q52" i="13"/>
  <c r="V52" i="13"/>
  <c r="G53" i="13"/>
  <c r="M53" i="13" s="1"/>
  <c r="I53" i="13"/>
  <c r="K53" i="13"/>
  <c r="O53" i="13"/>
  <c r="Q53" i="13"/>
  <c r="V53" i="13"/>
  <c r="G54" i="13"/>
  <c r="G55" i="13"/>
  <c r="M55" i="13" s="1"/>
  <c r="M54" i="13" s="1"/>
  <c r="I55" i="13"/>
  <c r="I54" i="13" s="1"/>
  <c r="K55" i="13"/>
  <c r="K54" i="13" s="1"/>
  <c r="O55" i="13"/>
  <c r="O54" i="13" s="1"/>
  <c r="Q55" i="13"/>
  <c r="Q54" i="13" s="1"/>
  <c r="V55" i="13"/>
  <c r="V54" i="13" s="1"/>
  <c r="G57" i="13"/>
  <c r="K57" i="13"/>
  <c r="G58" i="13"/>
  <c r="I58" i="13"/>
  <c r="I57" i="13" s="1"/>
  <c r="K58" i="13"/>
  <c r="M58" i="13"/>
  <c r="M57" i="13" s="1"/>
  <c r="O58" i="13"/>
  <c r="O57" i="13" s="1"/>
  <c r="Q58" i="13"/>
  <c r="Q57" i="13" s="1"/>
  <c r="V58" i="13"/>
  <c r="V57" i="13" s="1"/>
  <c r="G59" i="13"/>
  <c r="I59" i="13"/>
  <c r="K59" i="13"/>
  <c r="M59" i="13"/>
  <c r="O59" i="13"/>
  <c r="Q59" i="13"/>
  <c r="V59" i="13"/>
  <c r="G60" i="13"/>
  <c r="M60" i="13"/>
  <c r="Q60" i="13"/>
  <c r="G61" i="13"/>
  <c r="I61" i="13"/>
  <c r="I60" i="13" s="1"/>
  <c r="K61" i="13"/>
  <c r="K60" i="13" s="1"/>
  <c r="M61" i="13"/>
  <c r="O61" i="13"/>
  <c r="O60" i="13" s="1"/>
  <c r="Q61" i="13"/>
  <c r="V61" i="13"/>
  <c r="V60" i="13" s="1"/>
  <c r="G63" i="13"/>
  <c r="G62" i="13" s="1"/>
  <c r="I63" i="13"/>
  <c r="I62" i="13" s="1"/>
  <c r="K63" i="13"/>
  <c r="O63" i="13"/>
  <c r="O62" i="13" s="1"/>
  <c r="Q63" i="13"/>
  <c r="V63" i="13"/>
  <c r="V62" i="13" s="1"/>
  <c r="G64" i="13"/>
  <c r="I64" i="13"/>
  <c r="K64" i="13"/>
  <c r="K62" i="13" s="1"/>
  <c r="M64" i="13"/>
  <c r="O64" i="13"/>
  <c r="Q64" i="13"/>
  <c r="V64" i="13"/>
  <c r="G65" i="13"/>
  <c r="I65" i="13"/>
  <c r="K65" i="13"/>
  <c r="M65" i="13"/>
  <c r="O65" i="13"/>
  <c r="Q65" i="13"/>
  <c r="V65" i="13"/>
  <c r="G66" i="13"/>
  <c r="I66" i="13"/>
  <c r="K66" i="13"/>
  <c r="M66" i="13"/>
  <c r="O66" i="13"/>
  <c r="Q66" i="13"/>
  <c r="V66" i="13"/>
  <c r="G67" i="13"/>
  <c r="M67" i="13" s="1"/>
  <c r="I67" i="13"/>
  <c r="K67" i="13"/>
  <c r="O67" i="13"/>
  <c r="Q67" i="13"/>
  <c r="Q62" i="13" s="1"/>
  <c r="V67" i="13"/>
  <c r="G68" i="13"/>
  <c r="I68" i="13"/>
  <c r="K68" i="13"/>
  <c r="M68" i="13"/>
  <c r="O68" i="13"/>
  <c r="Q68" i="13"/>
  <c r="V68" i="13"/>
  <c r="G69" i="13"/>
  <c r="I69" i="13"/>
  <c r="K69" i="13"/>
  <c r="M69" i="13"/>
  <c r="O69" i="13"/>
  <c r="Q69" i="13"/>
  <c r="V69" i="13"/>
  <c r="G70" i="13"/>
  <c r="M70" i="13" s="1"/>
  <c r="I70" i="13"/>
  <c r="K70" i="13"/>
  <c r="O70" i="13"/>
  <c r="Q70" i="13"/>
  <c r="V70" i="13"/>
  <c r="G71" i="13"/>
  <c r="M71" i="13" s="1"/>
  <c r="I71" i="13"/>
  <c r="K71" i="13"/>
  <c r="O71" i="13"/>
  <c r="Q71" i="13"/>
  <c r="V71" i="13"/>
  <c r="G72" i="13"/>
  <c r="I72" i="13"/>
  <c r="K72" i="13"/>
  <c r="M72" i="13"/>
  <c r="O72" i="13"/>
  <c r="Q72" i="13"/>
  <c r="V72" i="13"/>
  <c r="G73" i="13"/>
  <c r="I73" i="13"/>
  <c r="K73" i="13"/>
  <c r="M73" i="13"/>
  <c r="O73" i="13"/>
  <c r="Q73" i="13"/>
  <c r="V73" i="13"/>
  <c r="G74" i="13"/>
  <c r="I74" i="13"/>
  <c r="K74" i="13"/>
  <c r="M74" i="13"/>
  <c r="O74" i="13"/>
  <c r="Q74" i="13"/>
  <c r="V74" i="13"/>
  <c r="G75" i="13"/>
  <c r="M75" i="13" s="1"/>
  <c r="I75" i="13"/>
  <c r="K75" i="13"/>
  <c r="O75" i="13"/>
  <c r="Q75" i="13"/>
  <c r="V75" i="13"/>
  <c r="G76" i="13"/>
  <c r="I76" i="13"/>
  <c r="K76" i="13"/>
  <c r="M76" i="13"/>
  <c r="O76" i="13"/>
  <c r="Q76" i="13"/>
  <c r="V76" i="13"/>
  <c r="O77" i="13"/>
  <c r="V77" i="13"/>
  <c r="G78" i="13"/>
  <c r="G77" i="13" s="1"/>
  <c r="I78" i="13"/>
  <c r="I77" i="13" s="1"/>
  <c r="K78" i="13"/>
  <c r="K77" i="13" s="1"/>
  <c r="O78" i="13"/>
  <c r="Q78" i="13"/>
  <c r="Q77" i="13" s="1"/>
  <c r="V78" i="13"/>
  <c r="G79" i="13"/>
  <c r="M79" i="13" s="1"/>
  <c r="I79" i="13"/>
  <c r="K79" i="13"/>
  <c r="O79" i="13"/>
  <c r="Q79" i="13"/>
  <c r="V79" i="13"/>
  <c r="AE81" i="13"/>
  <c r="AF81" i="13"/>
  <c r="G40" i="12"/>
  <c r="G8" i="12"/>
  <c r="G9" i="12"/>
  <c r="M9" i="12" s="1"/>
  <c r="I9" i="12"/>
  <c r="I8" i="12" s="1"/>
  <c r="K9" i="12"/>
  <c r="K8" i="12" s="1"/>
  <c r="O9" i="12"/>
  <c r="O8" i="12" s="1"/>
  <c r="Q9" i="12"/>
  <c r="Q8" i="12" s="1"/>
  <c r="V9" i="12"/>
  <c r="V8" i="12" s="1"/>
  <c r="G10" i="12"/>
  <c r="M10" i="12" s="1"/>
  <c r="I10" i="12"/>
  <c r="K10" i="12"/>
  <c r="O10" i="12"/>
  <c r="Q10" i="12"/>
  <c r="V10" i="12"/>
  <c r="G11" i="12"/>
  <c r="G12" i="12"/>
  <c r="I12" i="12"/>
  <c r="I11" i="12" s="1"/>
  <c r="K12" i="12"/>
  <c r="K11" i="12" s="1"/>
  <c r="M12" i="12"/>
  <c r="O12" i="12"/>
  <c r="O11" i="12" s="1"/>
  <c r="Q12" i="12"/>
  <c r="Q11" i="12" s="1"/>
  <c r="V12" i="12"/>
  <c r="V11" i="12" s="1"/>
  <c r="G13" i="12"/>
  <c r="I13" i="12"/>
  <c r="K13" i="12"/>
  <c r="M13" i="12"/>
  <c r="O13" i="12"/>
  <c r="Q13" i="12"/>
  <c r="V13" i="12"/>
  <c r="G14" i="12"/>
  <c r="I14" i="12"/>
  <c r="K14" i="12"/>
  <c r="M14" i="12"/>
  <c r="M11" i="12" s="1"/>
  <c r="O14" i="12"/>
  <c r="Q14" i="12"/>
  <c r="V14" i="12"/>
  <c r="G16" i="12"/>
  <c r="G15" i="12" s="1"/>
  <c r="I16" i="12"/>
  <c r="I15" i="12" s="1"/>
  <c r="K16" i="12"/>
  <c r="O16" i="12"/>
  <c r="Q16" i="12"/>
  <c r="Q15" i="12" s="1"/>
  <c r="V16" i="12"/>
  <c r="V15" i="12" s="1"/>
  <c r="G17" i="12"/>
  <c r="M17" i="12" s="1"/>
  <c r="I17" i="12"/>
  <c r="K17" i="12"/>
  <c r="K15" i="12" s="1"/>
  <c r="O17" i="12"/>
  <c r="Q17" i="12"/>
  <c r="V17" i="12"/>
  <c r="G18" i="12"/>
  <c r="I18" i="12"/>
  <c r="K18" i="12"/>
  <c r="M18" i="12"/>
  <c r="O18" i="12"/>
  <c r="Q18" i="12"/>
  <c r="V18" i="12"/>
  <c r="G19" i="12"/>
  <c r="I19" i="12"/>
  <c r="K19" i="12"/>
  <c r="M19" i="12"/>
  <c r="O19" i="12"/>
  <c r="O15" i="12" s="1"/>
  <c r="Q19" i="12"/>
  <c r="V19" i="12"/>
  <c r="G20" i="12"/>
  <c r="I20" i="12"/>
  <c r="K20" i="12"/>
  <c r="M20" i="12"/>
  <c r="O20" i="12"/>
  <c r="Q20" i="12"/>
  <c r="V20" i="12"/>
  <c r="G21" i="12"/>
  <c r="I21" i="12"/>
  <c r="K21" i="12"/>
  <c r="M21" i="12"/>
  <c r="O21" i="12"/>
  <c r="Q21" i="12"/>
  <c r="V21" i="12"/>
  <c r="G22" i="12"/>
  <c r="I22" i="12"/>
  <c r="K22" i="12"/>
  <c r="M22" i="12"/>
  <c r="O22" i="12"/>
  <c r="Q22" i="12"/>
  <c r="V22" i="12"/>
  <c r="G23" i="12"/>
  <c r="M23" i="12" s="1"/>
  <c r="I23" i="12"/>
  <c r="K23" i="12"/>
  <c r="O23" i="12"/>
  <c r="Q23" i="12"/>
  <c r="V23" i="12"/>
  <c r="G24" i="12"/>
  <c r="AF40" i="12" s="1"/>
  <c r="I24" i="12"/>
  <c r="K24" i="12"/>
  <c r="O24" i="12"/>
  <c r="Q24" i="12"/>
  <c r="V24" i="12"/>
  <c r="G25" i="12"/>
  <c r="M25" i="12" s="1"/>
  <c r="I25" i="12"/>
  <c r="K25" i="12"/>
  <c r="O25" i="12"/>
  <c r="Q25" i="12"/>
  <c r="V25" i="12"/>
  <c r="G26" i="12"/>
  <c r="G27" i="12"/>
  <c r="I27" i="12"/>
  <c r="I26" i="12" s="1"/>
  <c r="K27" i="12"/>
  <c r="M27" i="12"/>
  <c r="M26" i="12" s="1"/>
  <c r="O27" i="12"/>
  <c r="O26" i="12" s="1"/>
  <c r="Q27" i="12"/>
  <c r="V27" i="12"/>
  <c r="V26" i="12" s="1"/>
  <c r="G28" i="12"/>
  <c r="I28" i="12"/>
  <c r="K28" i="12"/>
  <c r="K26" i="12" s="1"/>
  <c r="M28" i="12"/>
  <c r="O28" i="12"/>
  <c r="Q28" i="12"/>
  <c r="Q26" i="12" s="1"/>
  <c r="V28" i="12"/>
  <c r="G29" i="12"/>
  <c r="I29" i="12"/>
  <c r="K29" i="12"/>
  <c r="M29" i="12"/>
  <c r="O29" i="12"/>
  <c r="Q29" i="12"/>
  <c r="V29" i="12"/>
  <c r="G30" i="12"/>
  <c r="I30" i="12"/>
  <c r="K30" i="12"/>
  <c r="M30" i="12"/>
  <c r="O30" i="12"/>
  <c r="Q30" i="12"/>
  <c r="V30" i="12"/>
  <c r="G31" i="12"/>
  <c r="M31" i="12" s="1"/>
  <c r="I31" i="12"/>
  <c r="K31" i="12"/>
  <c r="O31" i="12"/>
  <c r="Q31" i="12"/>
  <c r="V31" i="12"/>
  <c r="G32" i="12"/>
  <c r="V32" i="12"/>
  <c r="G33" i="12"/>
  <c r="M33" i="12" s="1"/>
  <c r="I33" i="12"/>
  <c r="I32" i="12" s="1"/>
  <c r="K33" i="12"/>
  <c r="K32" i="12" s="1"/>
  <c r="O33" i="12"/>
  <c r="O32" i="12" s="1"/>
  <c r="Q33" i="12"/>
  <c r="V33" i="12"/>
  <c r="G34" i="12"/>
  <c r="M34" i="12" s="1"/>
  <c r="I34" i="12"/>
  <c r="K34" i="12"/>
  <c r="O34" i="12"/>
  <c r="Q34" i="12"/>
  <c r="V34" i="12"/>
  <c r="G35" i="12"/>
  <c r="I35" i="12"/>
  <c r="K35" i="12"/>
  <c r="M35" i="12"/>
  <c r="O35" i="12"/>
  <c r="Q35" i="12"/>
  <c r="V35" i="12"/>
  <c r="G36" i="12"/>
  <c r="I36" i="12"/>
  <c r="K36" i="12"/>
  <c r="M36" i="12"/>
  <c r="O36" i="12"/>
  <c r="Q36" i="12"/>
  <c r="Q32" i="12" s="1"/>
  <c r="V36" i="12"/>
  <c r="G37" i="12"/>
  <c r="K37" i="12"/>
  <c r="M37" i="12"/>
  <c r="Q37" i="12"/>
  <c r="G38" i="12"/>
  <c r="I38" i="12"/>
  <c r="I37" i="12" s="1"/>
  <c r="K38" i="12"/>
  <c r="M38" i="12"/>
  <c r="O38" i="12"/>
  <c r="O37" i="12" s="1"/>
  <c r="Q38" i="12"/>
  <c r="V38" i="12"/>
  <c r="V37" i="12" s="1"/>
  <c r="AE40" i="12"/>
  <c r="I20" i="1"/>
  <c r="I19" i="1"/>
  <c r="I18" i="1"/>
  <c r="I17" i="1"/>
  <c r="I16" i="1"/>
  <c r="I82" i="1"/>
  <c r="J81" i="1" s="1"/>
  <c r="F56" i="1"/>
  <c r="G23" i="1" s="1"/>
  <c r="G56" i="1"/>
  <c r="G25" i="1" s="1"/>
  <c r="A25" i="1" s="1"/>
  <c r="G26" i="1" s="1"/>
  <c r="H55" i="1"/>
  <c r="I55" i="1" s="1"/>
  <c r="H54" i="1"/>
  <c r="I54" i="1" s="1"/>
  <c r="H53" i="1"/>
  <c r="I53" i="1" s="1"/>
  <c r="H52" i="1"/>
  <c r="I52" i="1" s="1"/>
  <c r="H51" i="1"/>
  <c r="I51" i="1" s="1"/>
  <c r="H50" i="1"/>
  <c r="I50" i="1" s="1"/>
  <c r="H49" i="1"/>
  <c r="I49" i="1" s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H42" i="1"/>
  <c r="I42" i="1" s="1"/>
  <c r="H41" i="1"/>
  <c r="I41" i="1" s="1"/>
  <c r="H40" i="1"/>
  <c r="I40" i="1" s="1"/>
  <c r="H39" i="1"/>
  <c r="H56" i="1" s="1"/>
  <c r="J77" i="1" l="1"/>
  <c r="J68" i="1"/>
  <c r="J72" i="1"/>
  <c r="J73" i="1"/>
  <c r="J78" i="1"/>
  <c r="J65" i="1"/>
  <c r="J67" i="1"/>
  <c r="J74" i="1"/>
  <c r="J69" i="1"/>
  <c r="J79" i="1"/>
  <c r="J64" i="1"/>
  <c r="J66" i="1"/>
  <c r="J70" i="1"/>
  <c r="J71" i="1"/>
  <c r="J75" i="1"/>
  <c r="J63" i="1"/>
  <c r="J76" i="1"/>
  <c r="J80" i="1"/>
  <c r="A26" i="1"/>
  <c r="A23" i="1"/>
  <c r="G28" i="1"/>
  <c r="M95" i="23"/>
  <c r="M56" i="23"/>
  <c r="M52" i="23" s="1"/>
  <c r="M40" i="23"/>
  <c r="M37" i="23" s="1"/>
  <c r="AF110" i="23"/>
  <c r="M61" i="23"/>
  <c r="M58" i="23" s="1"/>
  <c r="M13" i="23"/>
  <c r="M8" i="23" s="1"/>
  <c r="M80" i="22"/>
  <c r="M47" i="22"/>
  <c r="M31" i="22"/>
  <c r="M13" i="22"/>
  <c r="G80" i="22"/>
  <c r="G47" i="22"/>
  <c r="AF99" i="22"/>
  <c r="M22" i="22"/>
  <c r="M19" i="22" s="1"/>
  <c r="M96" i="22"/>
  <c r="M95" i="22" s="1"/>
  <c r="M21" i="21"/>
  <c r="M8" i="21"/>
  <c r="AF30" i="21"/>
  <c r="M97" i="20"/>
  <c r="M95" i="20" s="1"/>
  <c r="M67" i="20"/>
  <c r="M58" i="20" s="1"/>
  <c r="M53" i="20"/>
  <c r="M52" i="20" s="1"/>
  <c r="M40" i="20"/>
  <c r="M39" i="20" s="1"/>
  <c r="M23" i="20"/>
  <c r="M8" i="20" s="1"/>
  <c r="M48" i="19"/>
  <c r="M19" i="19"/>
  <c r="M33" i="19"/>
  <c r="G19" i="19"/>
  <c r="M96" i="19"/>
  <c r="M95" i="19" s="1"/>
  <c r="M80" i="19"/>
  <c r="M78" i="19" s="1"/>
  <c r="M16" i="19"/>
  <c r="M13" i="19" s="1"/>
  <c r="M8" i="18"/>
  <c r="M31" i="18"/>
  <c r="M30" i="18" s="1"/>
  <c r="M24" i="18"/>
  <c r="M23" i="18" s="1"/>
  <c r="M16" i="18"/>
  <c r="M13" i="18" s="1"/>
  <c r="AF33" i="18"/>
  <c r="M93" i="17"/>
  <c r="M8" i="17"/>
  <c r="M50" i="17"/>
  <c r="G93" i="17"/>
  <c r="M71" i="17"/>
  <c r="M56" i="17" s="1"/>
  <c r="M40" i="17"/>
  <c r="M35" i="17" s="1"/>
  <c r="M23" i="17"/>
  <c r="AF108" i="17"/>
  <c r="M20" i="16"/>
  <c r="M50" i="16"/>
  <c r="M81" i="16"/>
  <c r="M34" i="16"/>
  <c r="G81" i="16"/>
  <c r="G34" i="16"/>
  <c r="G50" i="16"/>
  <c r="G20" i="16"/>
  <c r="M16" i="16"/>
  <c r="M13" i="16" s="1"/>
  <c r="M97" i="16"/>
  <c r="M96" i="16" s="1"/>
  <c r="M17" i="15"/>
  <c r="G17" i="15"/>
  <c r="G11" i="15"/>
  <c r="M25" i="15"/>
  <c r="M21" i="15" s="1"/>
  <c r="G50" i="14"/>
  <c r="M74" i="14"/>
  <c r="M71" i="14" s="1"/>
  <c r="M23" i="14"/>
  <c r="M8" i="14" s="1"/>
  <c r="AF125" i="14"/>
  <c r="M111" i="14"/>
  <c r="M110" i="14" s="1"/>
  <c r="M16" i="13"/>
  <c r="M8" i="13"/>
  <c r="M78" i="13"/>
  <c r="M77" i="13" s="1"/>
  <c r="M63" i="13"/>
  <c r="M62" i="13" s="1"/>
  <c r="M38" i="13"/>
  <c r="M37" i="13" s="1"/>
  <c r="M24" i="13"/>
  <c r="M23" i="13" s="1"/>
  <c r="M32" i="12"/>
  <c r="M8" i="12"/>
  <c r="M24" i="12"/>
  <c r="M16" i="12"/>
  <c r="M15" i="12" s="1"/>
  <c r="I39" i="1"/>
  <c r="I56" i="1" s="1"/>
  <c r="I21" i="1"/>
  <c r="J28" i="1"/>
  <c r="J26" i="1"/>
  <c r="G38" i="1"/>
  <c r="F38" i="1"/>
  <c r="J23" i="1"/>
  <c r="J24" i="1"/>
  <c r="J25" i="1"/>
  <c r="J27" i="1"/>
  <c r="E24" i="1"/>
  <c r="E26" i="1"/>
  <c r="J82" i="1" l="1"/>
  <c r="A24" i="1"/>
  <c r="G24" i="1"/>
  <c r="A27" i="1" s="1"/>
  <c r="J54" i="1"/>
  <c r="J51" i="1"/>
  <c r="J48" i="1"/>
  <c r="J40" i="1"/>
  <c r="J53" i="1"/>
  <c r="J45" i="1"/>
  <c r="J50" i="1"/>
  <c r="J42" i="1"/>
  <c r="J55" i="1"/>
  <c r="J47" i="1"/>
  <c r="J39" i="1"/>
  <c r="J56" i="1" s="1"/>
  <c r="J44" i="1"/>
  <c r="J49" i="1"/>
  <c r="J41" i="1"/>
  <c r="J46" i="1"/>
  <c r="J52" i="1"/>
  <c r="J43" i="1"/>
  <c r="G29" i="1" l="1"/>
  <c r="G27" i="1" s="1"/>
  <c r="A29" i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Reitknecht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Reitknecht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>
  <authors>
    <author>Reitknecht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>
  <authors>
    <author>Reitknecht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>
  <authors>
    <author>Reitknecht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>
  <authors>
    <author>Reitknecht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>
  <authors>
    <author>Reitknecht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>
  <authors>
    <author>Reitknecht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0.xml><?xml version="1.0" encoding="utf-8"?>
<comments xmlns="http://schemas.openxmlformats.org/spreadsheetml/2006/main">
  <authors>
    <author>Reitknecht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1.xml><?xml version="1.0" encoding="utf-8"?>
<comments xmlns="http://schemas.openxmlformats.org/spreadsheetml/2006/main">
  <authors>
    <author>Reitknecht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2.xml><?xml version="1.0" encoding="utf-8"?>
<comments xmlns="http://schemas.openxmlformats.org/spreadsheetml/2006/main">
  <authors>
    <author>Reitknecht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3.xml><?xml version="1.0" encoding="utf-8"?>
<comments xmlns="http://schemas.openxmlformats.org/spreadsheetml/2006/main">
  <authors>
    <author>Reitknecht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<sst xmlns="http://schemas.openxmlformats.org/spreadsheetml/2006/main" count="5428" uniqueCount="655">
  <si>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</si>
  <si>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</si>
  <si>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</si>
  <si>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</si>
  <si>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</si>
  <si>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</si>
  <si>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</si>
  <si>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</si>
  <si>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</si>
  <si>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</si>
  <si>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</si>
  <si>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</si>
  <si>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</si>
  <si>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</si>
  <si>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</si>
  <si>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</si>
  <si>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</si>
  <si>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</si>
  <si>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</si>
  <si>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</si>
  <si>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</si>
  <si>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</si>
  <si>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</si>
  <si>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</si>
  <si>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</si>
  <si>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</si>
  <si>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</si>
  <si>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</si>
  <si>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</si>
  <si>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</si>
  <si>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</si>
  <si>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</si>
  <si>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</si>
  <si>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</si>
  <si>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</si>
  <si>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</si>
  <si>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</si>
  <si>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</si>
  <si>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</si>
  <si>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</si>
  <si>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</si>
  <si>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</si>
  <si>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</si>
  <si>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Reitknecht</t>
  </si>
  <si>
    <t>0477.</t>
  </si>
  <si>
    <t>Dačice nemocnice - předávací stanice</t>
  </si>
  <si>
    <t>Stavba</t>
  </si>
  <si>
    <t>SO.01</t>
  </si>
  <si>
    <t>Hlavní budova</t>
  </si>
  <si>
    <t>R190477111</t>
  </si>
  <si>
    <t>Stanice hlavní budovy - demontáže</t>
  </si>
  <si>
    <t>R190477112</t>
  </si>
  <si>
    <t>Stanice hlavní budovy - nový stav</t>
  </si>
  <si>
    <t>R2</t>
  </si>
  <si>
    <t>MaR</t>
  </si>
  <si>
    <t>SO.02</t>
  </si>
  <si>
    <t>Poliklinika 1</t>
  </si>
  <si>
    <t>R190477221</t>
  </si>
  <si>
    <t>Stanice polikliniky 1 - demontáže</t>
  </si>
  <si>
    <t>R190477222</t>
  </si>
  <si>
    <t>Stanice polikliniky 1 - nový stav</t>
  </si>
  <si>
    <t>SO.03</t>
  </si>
  <si>
    <t>Poliklinika 3</t>
  </si>
  <si>
    <t>R190477311</t>
  </si>
  <si>
    <t>Stanice polikliniky 3 - demontáže</t>
  </si>
  <si>
    <t>R190477312</t>
  </si>
  <si>
    <t>Stanice polikliniky 3 - nový stav</t>
  </si>
  <si>
    <t xml:space="preserve">SO.04 </t>
  </si>
  <si>
    <t>Poliklinika 4</t>
  </si>
  <si>
    <t>R190477411</t>
  </si>
  <si>
    <t>Stanice polikliniky 4 - demontáže</t>
  </si>
  <si>
    <t>R190477412</t>
  </si>
  <si>
    <t>Stanice polikliniky 4 - nový stav</t>
  </si>
  <si>
    <t>Celkem za stavbu</t>
  </si>
  <si>
    <t>CZK</t>
  </si>
  <si>
    <t>Rekapitulace dílů</t>
  </si>
  <si>
    <t>Typ dílu</t>
  </si>
  <si>
    <t>1</t>
  </si>
  <si>
    <t>Zařízení a přístroje v prostoru</t>
  </si>
  <si>
    <t>Zařízení a přístroje v provozu</t>
  </si>
  <si>
    <t>2</t>
  </si>
  <si>
    <t>Řidící systém</t>
  </si>
  <si>
    <t>Řídicí systém</t>
  </si>
  <si>
    <t>3</t>
  </si>
  <si>
    <t>Nadřazená řídicí centrála</t>
  </si>
  <si>
    <t>4</t>
  </si>
  <si>
    <t>Rozvaděč MaR</t>
  </si>
  <si>
    <t>5</t>
  </si>
  <si>
    <t>Montážní materiál, montážní práce</t>
  </si>
  <si>
    <t>6</t>
  </si>
  <si>
    <t>Ostatní služby a výkony</t>
  </si>
  <si>
    <t>713</t>
  </si>
  <si>
    <t>Izolace tepelné</t>
  </si>
  <si>
    <t>721</t>
  </si>
  <si>
    <t>Vnitřní kanalizace</t>
  </si>
  <si>
    <t>722</t>
  </si>
  <si>
    <t>Vnitřní vodovod</t>
  </si>
  <si>
    <t>732</t>
  </si>
  <si>
    <t>Strojovny</t>
  </si>
  <si>
    <t>733</t>
  </si>
  <si>
    <t>Rozvod potrubí</t>
  </si>
  <si>
    <t>734</t>
  </si>
  <si>
    <t>Armatury</t>
  </si>
  <si>
    <t>783</t>
  </si>
  <si>
    <t>Nátěry</t>
  </si>
  <si>
    <t>784</t>
  </si>
  <si>
    <t>Malby</t>
  </si>
  <si>
    <t>799</t>
  </si>
  <si>
    <t>Ostatní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</si>
  <si>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</si>
  <si>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</si>
  <si>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</si>
  <si>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</si>
  <si>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</si>
  <si>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</si>
  <si>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</si>
  <si>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</si>
  <si>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</si>
  <si>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</si>
  <si>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</si>
  <si>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</si>
  <si>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</si>
  <si>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</si>
  <si>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</si>
  <si>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</si>
  <si>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</si>
  <si>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</si>
  <si>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</si>
  <si>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</si>
  <si>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</si>
  <si>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</si>
  <si>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</si>
  <si>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</si>
  <si>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</si>
  <si>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</si>
  <si>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</si>
  <si>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</si>
  <si>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</si>
  <si>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713400821R00</t>
  </si>
  <si>
    <t>Odstranění izolačních pásů  potrubí</t>
  </si>
  <si>
    <t>m</t>
  </si>
  <si>
    <t>RTS 21/ II</t>
  </si>
  <si>
    <t>RTS 19/ II</t>
  </si>
  <si>
    <t>Práce</t>
  </si>
  <si>
    <t>POL1_</t>
  </si>
  <si>
    <t>998713101R00</t>
  </si>
  <si>
    <t>Přesun hmot pro izolace tepelné, výšky do 6 m</t>
  </si>
  <si>
    <t>t</t>
  </si>
  <si>
    <t>Přesun hmot</t>
  </si>
  <si>
    <t>POL7_</t>
  </si>
  <si>
    <t>722170801R00</t>
  </si>
  <si>
    <t>Demontáž rozvodů vody z plastů do D 32</t>
  </si>
  <si>
    <t>722220874R00</t>
  </si>
  <si>
    <t>Demontáž armatur se závitem a šroubením do G 5/4</t>
  </si>
  <si>
    <t>kus</t>
  </si>
  <si>
    <t>998722101R00</t>
  </si>
  <si>
    <t>Přesun hmot pro vnitřní vodovod, výšky do 6 m</t>
  </si>
  <si>
    <t>73147701</t>
  </si>
  <si>
    <t>Demontáž stávajícího zařízení kondnezátního hospodářství (čerpadlo, kompresor)</t>
  </si>
  <si>
    <t>Vlastní</t>
  </si>
  <si>
    <t>Indiv</t>
  </si>
  <si>
    <t>732320815R00</t>
  </si>
  <si>
    <t>Odpojení nádrží od rozvodů potrubí, do 1000 l</t>
  </si>
  <si>
    <t>732324815R00</t>
  </si>
  <si>
    <t>Vypuštění vody z nádrží o obsahu 1000 l</t>
  </si>
  <si>
    <t>732393815R00</t>
  </si>
  <si>
    <t>Rozřezání demontovaných nádrží, do 1000 l</t>
  </si>
  <si>
    <t>732224809R00</t>
  </si>
  <si>
    <t>Vypuštění vody z potrubí</t>
  </si>
  <si>
    <t>soubor</t>
  </si>
  <si>
    <t>724311811R00</t>
  </si>
  <si>
    <t>Demontáž nádrže tlakové 300 litrů</t>
  </si>
  <si>
    <t>732225814R00</t>
  </si>
  <si>
    <t>Demont. výměníků tepla staveb. SVT do 8,9 m2</t>
  </si>
  <si>
    <t>724411801S001</t>
  </si>
  <si>
    <t>Demontáž zařízení  - ostatní- závěsy potrubí , konzoly,</t>
  </si>
  <si>
    <t>732420812R001</t>
  </si>
  <si>
    <t>Demontáž čerpadel oběhových spirálních do DN 40</t>
  </si>
  <si>
    <t>998732101R00</t>
  </si>
  <si>
    <t>Přesun hmot pro strojovny, výšky do 6 m</t>
  </si>
  <si>
    <t>733110806R00</t>
  </si>
  <si>
    <t>Demontáž potrubí ocelového závitového do DN 15-32</t>
  </si>
  <si>
    <t>733110808R00</t>
  </si>
  <si>
    <t>Demontáž potrubí ocelového závitového do DN 32-50</t>
  </si>
  <si>
    <t>RTS 19/ I</t>
  </si>
  <si>
    <t>733110810R00</t>
  </si>
  <si>
    <t>Demontáž potrubí ocelového závitového do DN 50-80</t>
  </si>
  <si>
    <t>900      RT3</t>
  </si>
  <si>
    <t>HZS, Práce v tarifní třídě 6</t>
  </si>
  <si>
    <t>h</t>
  </si>
  <si>
    <t>Prav.M</t>
  </si>
  <si>
    <t>HZS</t>
  </si>
  <si>
    <t>POL10_</t>
  </si>
  <si>
    <t>998733101R00</t>
  </si>
  <si>
    <t>Přesun hmot pro rozvody potrubí, výšky do 6 m</t>
  </si>
  <si>
    <t>734200823R00</t>
  </si>
  <si>
    <t>Demontáž armatur se 2závity do G 6/4</t>
  </si>
  <si>
    <t>734200824R00</t>
  </si>
  <si>
    <t>Demontáž armatur se 2závity do G 2</t>
  </si>
  <si>
    <t>734100812R00</t>
  </si>
  <si>
    <t>Demontáž armatur se dvěma přírubami do DN 100</t>
  </si>
  <si>
    <t>998734101R00</t>
  </si>
  <si>
    <t>Přesun hmot pro armatury, výšky do 6 m</t>
  </si>
  <si>
    <t>960T001</t>
  </si>
  <si>
    <t>Likvidace odpadu - kontejner vč. poplatků za uložení</t>
  </si>
  <si>
    <t>Specifikace</t>
  </si>
  <si>
    <t>POL3_7</t>
  </si>
  <si>
    <t>SUM</t>
  </si>
  <si>
    <t>Poznámky uchazeče k zadání</t>
  </si>
  <si>
    <t>POPUZIV</t>
  </si>
  <si>
    <t>END</t>
  </si>
  <si>
    <t>631547217R</t>
  </si>
  <si>
    <t>Pouzdro potrubní izolační  48/40 mm kamenná vlna s polepem Al fólií vyztuženou skleněnou mřížkou</t>
  </si>
  <si>
    <t>SPCM</t>
  </si>
  <si>
    <t>631547319R</t>
  </si>
  <si>
    <t>Pouzdro potrubní izolační  60/50 mm kamenná vlna s polepem Al fólií vyztuženou skleněnou mřížkou</t>
  </si>
  <si>
    <t>631547322R</t>
  </si>
  <si>
    <t>Pouzdro potrubní izolační  76/50 mm kamenná vlna s polepem Al fólií vyztuženou skleněnou mřížkou</t>
  </si>
  <si>
    <t>71347711</t>
  </si>
  <si>
    <t>Vyspravení stávající izolace potrubí - bez rozlišení dimenze,</t>
  </si>
  <si>
    <t>722182024RT12</t>
  </si>
  <si>
    <t>Montáž izol.skruží na potrubí přímé do DN 40, lepidlo</t>
  </si>
  <si>
    <t>722182026R003</t>
  </si>
  <si>
    <t>Montáž izol.skruží na potrubí přímé do DN 80, lepidlo</t>
  </si>
  <si>
    <t>998713201R00</t>
  </si>
  <si>
    <t>477031261</t>
  </si>
  <si>
    <t>Oběhové čerpadlo; náhrada za UPS 65-60/2 F; včetně komunikačního modulu čerpadlo Č3</t>
  </si>
  <si>
    <t>POL3_</t>
  </si>
  <si>
    <t>477031262</t>
  </si>
  <si>
    <t>Oběhové čerpadlo; náhrada za UPS 40-60/4F; včetně komunikačního modulu čerpadlo Č5</t>
  </si>
  <si>
    <t>477031263</t>
  </si>
  <si>
    <t>Oběhové čerpadlo; náhrada za UPS 25-80 180; včetně komunikačního modulu čerpadlo Č6</t>
  </si>
  <si>
    <t>001511</t>
  </si>
  <si>
    <t>Systémové uchycení potrubí (objímky,závěsy, konzoly)</t>
  </si>
  <si>
    <t>kpl.</t>
  </si>
  <si>
    <t>732429112R001</t>
  </si>
  <si>
    <t>Montáž čerpadel oběhových spirálních, do DN 40</t>
  </si>
  <si>
    <t>998732201R00</t>
  </si>
  <si>
    <t>733111107R00</t>
  </si>
  <si>
    <t>Potrubí závitové bezešvé běžné nízkotlaké DN 40</t>
  </si>
  <si>
    <t>Potrubí včetně tvarovek a zednických výpomocí.</t>
  </si>
  <si>
    <t>POP</t>
  </si>
  <si>
    <t>733111108R00</t>
  </si>
  <si>
    <t>Potrubí závitové bezešvé běžné nízkotlaké DN 50</t>
  </si>
  <si>
    <t>733121122R00</t>
  </si>
  <si>
    <t>Potrubí hladké bezešvé nízkotlaké D 76 x 3,2 mm</t>
  </si>
  <si>
    <t>733190107R00</t>
  </si>
  <si>
    <t>Tlaková zkouška potrubí  DN 40</t>
  </si>
  <si>
    <t>Včetně dodávky vody, uzavření a zabezpečení konců potrubí.</t>
  </si>
  <si>
    <t>733190108R00</t>
  </si>
  <si>
    <t>Tlaková zkouška potrubí  DN 50</t>
  </si>
  <si>
    <t>733190109R00</t>
  </si>
  <si>
    <t>Tlaková zkouška potrubí  DN 65</t>
  </si>
  <si>
    <t>998733201R00</t>
  </si>
  <si>
    <t>734235135R00</t>
  </si>
  <si>
    <t>Kohout kulový s vypouštěním,DN 40</t>
  </si>
  <si>
    <t>734244425R00</t>
  </si>
  <si>
    <t>Klapka zpětná pružinová,2xvnitřní závit  DN 40</t>
  </si>
  <si>
    <t>5511361553R</t>
  </si>
  <si>
    <t xml:space="preserve">Filtr s vnitřními závity R74A 1 1/2" </t>
  </si>
  <si>
    <t>5511361554R</t>
  </si>
  <si>
    <t>Filtr s vnitřními závity R74A 2" i</t>
  </si>
  <si>
    <t>5511361555R</t>
  </si>
  <si>
    <t>Filtr s vnitřními závity R74A 2 1/2" i</t>
  </si>
  <si>
    <t>55121703R111</t>
  </si>
  <si>
    <t>Ventil vyvažovací DN 32, PN20; měření průtoku, tlaků a teploty; max 120 °C VV1</t>
  </si>
  <si>
    <t>734413142R002</t>
  </si>
  <si>
    <t>Teploměr 120, D 100 / dl.jímky 50 mm vč MTZ</t>
  </si>
  <si>
    <t>38822152Rb205T211</t>
  </si>
  <si>
    <t>Měřič tepla ultrazvukový hydrometr; DN65 (příruba); Qp 25 m3; 150°C;230 V; komunikační modul M-bus MT1</t>
  </si>
  <si>
    <t>734494111R002</t>
  </si>
  <si>
    <t>Návarky M 12x1,5  délka do 220 mm</t>
  </si>
  <si>
    <t>POL1_7</t>
  </si>
  <si>
    <t>55127232Rb470T</t>
  </si>
  <si>
    <t xml:space="preserve">Mosazné šroubení k čerpadlu 1"x6/4" </t>
  </si>
  <si>
    <t>734419125R00</t>
  </si>
  <si>
    <t>Montáž kompaktního měřiče tepla přírubového DN 65</t>
  </si>
  <si>
    <t>734209116R00</t>
  </si>
  <si>
    <t>Montáž armatur závitových,se 2závity, G 5/4</t>
  </si>
  <si>
    <t>734209117R00</t>
  </si>
  <si>
    <t>Montáž armatur závitových,se 2závity, G 6/4</t>
  </si>
  <si>
    <t>734209118R00</t>
  </si>
  <si>
    <t>Montáž armatur závitových,se 2závity, G 2</t>
  </si>
  <si>
    <t>734209119R00</t>
  </si>
  <si>
    <t>Montáž armatur závitových,se 2závity, G 2 1/2</t>
  </si>
  <si>
    <t>998734201R00</t>
  </si>
  <si>
    <t>783225100R00</t>
  </si>
  <si>
    <t>Nátěr syntetický kovových konstrukcí 2x + 1x email</t>
  </si>
  <si>
    <t>m2</t>
  </si>
  <si>
    <t>včetně pomocného lešení.</t>
  </si>
  <si>
    <t>784111201R00</t>
  </si>
  <si>
    <t>Penetrace podkladu nátěrem V1308  1 x</t>
  </si>
  <si>
    <t>784165111R00</t>
  </si>
  <si>
    <t>Malba  bílá, bez penetrace, 1 x</t>
  </si>
  <si>
    <t>783424340R00</t>
  </si>
  <si>
    <t>Nátěr syntet. potrubí do DN 50 mm  Z+2x +1x email</t>
  </si>
  <si>
    <t>32</t>
  </si>
  <si>
    <t>propláchnutí otopné soustavy</t>
  </si>
  <si>
    <t xml:space="preserve">hod   </t>
  </si>
  <si>
    <t>36S2</t>
  </si>
  <si>
    <t>napuštění stávající otopné soustavy upravenou vodou</t>
  </si>
  <si>
    <t>496312</t>
  </si>
  <si>
    <t>Stavební přípomoci (drobné zapravení omítek apod.)</t>
  </si>
  <si>
    <t>R_3049922T00</t>
  </si>
  <si>
    <t>Vedení projektu a účast zástupců dodavatele na Kontrolních dnech a s tím spojené plněné úkolů</t>
  </si>
  <si>
    <t>POL1_1</t>
  </si>
  <si>
    <t>R_3049925T00</t>
  </si>
  <si>
    <t>Komplexní a individuální funkční zkoušky dle Standardů</t>
  </si>
  <si>
    <t>R_3049927T00</t>
  </si>
  <si>
    <t>Zpracování Technologických postupů</t>
  </si>
  <si>
    <t>R_3049928T00</t>
  </si>
  <si>
    <t>Zpracování Dokumentace skutečného provedení a Dokladové části k Předávacímu protokolu Díla</t>
  </si>
  <si>
    <t>R_3049929T00</t>
  </si>
  <si>
    <t>Zpracování Dílenské, Výrobní a Montážní projektové dokumentace</t>
  </si>
  <si>
    <t>R_3049930T00</t>
  </si>
  <si>
    <t>Opatření v oblasti BOZP a PO v průběhu realizace</t>
  </si>
  <si>
    <t>R_3049931T00</t>
  </si>
  <si>
    <t>Zřízení, provoz a likvidace zařízení staveniště vč spotřebovaných energií</t>
  </si>
  <si>
    <t>R_3049933T00</t>
  </si>
  <si>
    <t>Pravidelný úklid staveniště vč.závěrečného úklidu</t>
  </si>
  <si>
    <t>909      R00</t>
  </si>
  <si>
    <t>Hzs-nezmeritelne stavebni prace</t>
  </si>
  <si>
    <t>325227T108</t>
  </si>
  <si>
    <t>Doregulování hydrodynam. tlaků vyvážení topného, systému</t>
  </si>
  <si>
    <t>476211</t>
  </si>
  <si>
    <t>Rozbor topné vody v systému po záběhu</t>
  </si>
  <si>
    <t>73003</t>
  </si>
  <si>
    <t>Zkušební provoz</t>
  </si>
  <si>
    <t>hod</t>
  </si>
  <si>
    <t>73004</t>
  </si>
  <si>
    <t>Zaučení obsluhy</t>
  </si>
  <si>
    <t>T51ažT55</t>
  </si>
  <si>
    <t>Odporový snímač teploty Pt1000/3850; délka 138 mm; rozsah -40÷120 °C; třída přesnosti "A"; krytí IP 54; teplota okolí -40÷70 °C</t>
  </si>
  <si>
    <t>ks</t>
  </si>
  <si>
    <t>POL3_0</t>
  </si>
  <si>
    <t>DM</t>
  </si>
  <si>
    <t>Pol__0002</t>
  </si>
  <si>
    <t>Ponorná jímka; délka 120 mm; materiál mosaz; závit R 1/2"; PN16</t>
  </si>
  <si>
    <t>T5.11</t>
  </si>
  <si>
    <t>Odporový snímač teploty Pt1000/3850; venkovní - šedý kryt; rozsah -40÷120 °C; třída přesnosti "A"; krytí IP 54; teplota okolí -40÷70 °C</t>
  </si>
  <si>
    <t>TA5.1</t>
  </si>
  <si>
    <t>TERMOSTAT PROSTOROVÝ; ROZSAH 20-60 °C; KRYTÍ IP33</t>
  </si>
  <si>
    <t>Pol__0005</t>
  </si>
  <si>
    <t>KRYT IP55 PRO PRESOSTATY A TERMOSTATY KP</t>
  </si>
  <si>
    <t>LA5.1</t>
  </si>
  <si>
    <t>Elektrodové zařízení, 230V,50Hz, vč. 2ks elektrod</t>
  </si>
  <si>
    <t>SB1</t>
  </si>
  <si>
    <t>JEDNOTLAČÍTKOVÝ OVLADAČ PRO NOUZOVÉ ZASTAVENÍ; SPÍNACÍ JEDNOTKY 1xV+1xZ</t>
  </si>
  <si>
    <t>HL/HA-RA</t>
  </si>
  <si>
    <t>HOUKAČKA SE SVĚTELNOU SIGNALIZACÍ; 24 VAC, IP 43, 92 DbUmístit nad vstupem zvenčí</t>
  </si>
  <si>
    <t>Y5.1, Y5.3</t>
  </si>
  <si>
    <t>Elektrický servopohon táhlovýnapájení    24 VACřízení     0-10 V / 0(4) - 20 mA; 3-bodové; on/off</t>
  </si>
  <si>
    <t>Pouze dodávka a připojení - ventil je stávající.</t>
  </si>
  <si>
    <t>Y5.4, Y5.5</t>
  </si>
  <si>
    <t>Elektrický servopohon táhlovýnapájení    24 VACřízení     0-10 V / 0(4) - 20 mA</t>
  </si>
  <si>
    <t>Y5.2</t>
  </si>
  <si>
    <t>P</t>
  </si>
  <si>
    <t>Pouze elektrické připojení - ventil včetně pohonu je stávající.</t>
  </si>
  <si>
    <t>Q-HB</t>
  </si>
  <si>
    <t>Kompaktní měřič tepla s výstupem M-BUS, elektrické připojení</t>
  </si>
  <si>
    <t>Pouze připojení komunikace a silové napájení 230 VAC. Měřič včetně komunikačního modulu je součástí dodávky profese ÚT.</t>
  </si>
  <si>
    <t>Pol__0013</t>
  </si>
  <si>
    <t>Integrace komunikačního protokolu Mbus do stávající síťové integrační jednotky NAE 3510 ve stávajícím rozvaděči RA-NC v kotelně.</t>
  </si>
  <si>
    <t>PROG</t>
  </si>
  <si>
    <t>M51ažM56</t>
  </si>
  <si>
    <t>El. připojení čerpadla;230 VAC; do cca 1 kW</t>
  </si>
  <si>
    <t>TA5.5</t>
  </si>
  <si>
    <t>TERMOSTAT KAPILÁROVÝ; ROZSAH 30-90 °C; DÉLKA KAPILÁRY 2m</t>
  </si>
  <si>
    <t>Pol__0016</t>
  </si>
  <si>
    <t>Pol__0017</t>
  </si>
  <si>
    <t>JÍMKA PRO TERMOSTAT KP, VNITŘNÍ PRŮMĚR 9,6 mm; VNĚJŠÍ PŘIPOJENÍ G1/2; DÉLKA 112 mm; MATERIÁL MOSAZ</t>
  </si>
  <si>
    <t>M5.6</t>
  </si>
  <si>
    <t>Připojení signálu z řídícího systému VZT jednotky, včetně úpravy zapojení rozvaděče VZT a programu ŘS pro VZT.</t>
  </si>
  <si>
    <t>P+DM</t>
  </si>
  <si>
    <t>Regulátor 26IO; 8 UI, 6 BI, 6 BO, 6 AO; 24 VAC; FC Bus (BACnet MSTP / N2Open) a SA Bus</t>
  </si>
  <si>
    <t>IO modul, 6 UI, 2 DI, 3 DO, 2 AO, 4 CO, 24 VAC, FC Bus / SA Bus</t>
  </si>
  <si>
    <t>SVODIČ PŘEPĚTÍ PRO KOMUNIKAČNÍ LINKU BACNet MSTP.</t>
  </si>
  <si>
    <t>Ovládací displej regulátoru; 2 VA; IP20; napájení 15 V po komunikační sběrnici regulátoru</t>
  </si>
  <si>
    <t>Software pro řídící systém</t>
  </si>
  <si>
    <t>Uživatelský SW pro stávající nadřazenou řídící centrálu v rozsahu technologického zařízení, které je předmětem tohoto projektu.</t>
  </si>
  <si>
    <t>R-položka</t>
  </si>
  <si>
    <t>POL12_0</t>
  </si>
  <si>
    <t>Upgrade stávající řídící centrály ADS Lite na aktuální platnou verzi je předmětem projektu rekonstrukce plynové kotelny.</t>
  </si>
  <si>
    <t>RA-C1</t>
  </si>
  <si>
    <t>ocelová rozvodnice, š.800, v.1000, hl.250/mm/, odnímatelný horní díl,odnímatelná zadní stěna, dveře: 2mm lakovaný plech,úprava RAL 7032, montážní deska: 3 mm pozinkovaný plech,nastavitelná</t>
  </si>
  <si>
    <t>hloubka po 25 mm, bočnice 1,5 mm lakovaný plech,</t>
  </si>
  <si>
    <t>vč.přístrojové náplně PD</t>
  </si>
  <si>
    <t>Pol__0026</t>
  </si>
  <si>
    <t>Projektová dokumentace - svorkové zapojení nástěnného rozváděče.</t>
  </si>
  <si>
    <t>PD</t>
  </si>
  <si>
    <t>Pol__0027</t>
  </si>
  <si>
    <t>Kabel JYTY 2O*1</t>
  </si>
  <si>
    <t>MM</t>
  </si>
  <si>
    <t>Pol__0028</t>
  </si>
  <si>
    <t>Kabel JYTY 4O*1</t>
  </si>
  <si>
    <t>Pol__0029</t>
  </si>
  <si>
    <t>Kabel JYTY 7O*1</t>
  </si>
  <si>
    <t>Pol__0030</t>
  </si>
  <si>
    <t>Kabel LamDataPar 4*2*0,8</t>
  </si>
  <si>
    <t>Pol__0031</t>
  </si>
  <si>
    <t>Kabel PAAR-TRONIC-Li-2YCY2*2*0,34 mm2; lanění jádra 7*0,25 mm</t>
  </si>
  <si>
    <t>Pol__0032</t>
  </si>
  <si>
    <t>Kabel CYKY 3J*1,5</t>
  </si>
  <si>
    <t>Pol__0033</t>
  </si>
  <si>
    <t>Kabel CYKY 5J*1,5</t>
  </si>
  <si>
    <t>Pol__0034</t>
  </si>
  <si>
    <t>Vodič CY 6 mm2 - BARVA ZELENOŽLUTÁ</t>
  </si>
  <si>
    <t>Pol__0035</t>
  </si>
  <si>
    <t>DOPLŇUJÍCÍ POSPOJOVÁNÍ V SOULADU S ČSN 33 2000-4-41 ed.2; VODIČEM CY - BARVA ZELENOŽLUTÁ.</t>
  </si>
  <si>
    <t>kpl</t>
  </si>
  <si>
    <t>MP</t>
  </si>
  <si>
    <t>Pol__0036</t>
  </si>
  <si>
    <t>DRÁTĚNÝ KABELOVY ŽLAB POZINKOVANÝ 50/50 mm; VČETNĚ SPOJOVACÍHO A NOSNÉHO MATERIÁLU</t>
  </si>
  <si>
    <t>Pol__0037</t>
  </si>
  <si>
    <t>DRÁTĚNÝ KABELOVY ŽLAB POZINKOVANÝ 100/50 mm; VČETNĚ SPOJOVACÍHO A NOSNÉHO MATERIÁLU</t>
  </si>
  <si>
    <t>Pol__0038</t>
  </si>
  <si>
    <t>Ohebná elektroinstalační trubka pr. 16 mm, vč. úchytného materiálu</t>
  </si>
  <si>
    <t>Pol__0039</t>
  </si>
  <si>
    <t>Ohebná elektroinstalační trubka pr. 20 mm, vč. úchytného materiálu</t>
  </si>
  <si>
    <t>Pol__0040</t>
  </si>
  <si>
    <t>Elektroinstalační trubka průměr 16mm, včetně kolen vývodek a úchytného materiálu</t>
  </si>
  <si>
    <t>Pol__0041</t>
  </si>
  <si>
    <t>Elektroinstalační trubka průměr 20 mm, včetně kolen vývodek a úchytného materiálu</t>
  </si>
  <si>
    <t>Pol__0042</t>
  </si>
  <si>
    <t>Protipožární ucpávka kabelové trasy do průměru 200 mm</t>
  </si>
  <si>
    <t>Pol__0043</t>
  </si>
  <si>
    <t>Požárně ochranná stěrková hmota typ P, 12,5kg / bal</t>
  </si>
  <si>
    <t>bal</t>
  </si>
  <si>
    <t>Pol__0044</t>
  </si>
  <si>
    <t>Pomocný montážní materiál (kotvy, šrouby, hmožděnky, apod…)</t>
  </si>
  <si>
    <t>Pol__0045</t>
  </si>
  <si>
    <t>Drobné stavební práce spojené s instalací kabelových tras a prostupů</t>
  </si>
  <si>
    <t>Demontáž stávajícího zařízení M+R - čidla, servopohony, regulátory Komexterm;včetně demontáže stávajícího rozvaděče a stávajících kabelů.</t>
  </si>
  <si>
    <t>Montáž zařízení M+R včetně zajištění lešení (zdvihací plošiny)</t>
  </si>
  <si>
    <t>Montáž kabelů a kabelových tras včetně lešení (zdvihací plošiny)</t>
  </si>
  <si>
    <t>Doprava osob a materiálu</t>
  </si>
  <si>
    <t>Oživení, uvedení do provozu včetně komplexního vyzkoušení, topné zkoušky a protokolárního předání díla.</t>
  </si>
  <si>
    <t>Výchozí revize el.zařízení</t>
  </si>
  <si>
    <t>7</t>
  </si>
  <si>
    <t>Zaškolení personálu obsluhy a údržby</t>
  </si>
  <si>
    <t>8</t>
  </si>
  <si>
    <t>Likvidace odpadů dle příslušného zákona včetně úklidu staveniště.</t>
  </si>
  <si>
    <t>9</t>
  </si>
  <si>
    <t>Projektová dokumentace skutečného provedení stavby</t>
  </si>
  <si>
    <t>10</t>
  </si>
  <si>
    <t>Vypracování dokumentace řídících algoritmů a návodu pro obsluhu a údržbu zařízení MaR.</t>
  </si>
  <si>
    <t>11</t>
  </si>
  <si>
    <t>Vypracování dokumentace a návodu pro obsluhu řídící centrály.</t>
  </si>
  <si>
    <t>12</t>
  </si>
  <si>
    <t>Vedlejší rozpočtové náklady (4,5% celkových nákladů)</t>
  </si>
  <si>
    <t>732110812R001</t>
  </si>
  <si>
    <t>Demontáž těles rozdělovačů a sběračů, do DN 200 mm</t>
  </si>
  <si>
    <t>734100811R00</t>
  </si>
  <si>
    <t>Demontáž armatur se dvěma přírubami do DN 50</t>
  </si>
  <si>
    <t>734200822R00</t>
  </si>
  <si>
    <t>Demontáž armatur se 2závity do G 1</t>
  </si>
  <si>
    <t>734290822R00</t>
  </si>
  <si>
    <t>Demontáž armatur směšovacích.4cest. Mix A, DN 25</t>
  </si>
  <si>
    <t>734410811R00</t>
  </si>
  <si>
    <t>Demontáž teploměrů přímých a rohových</t>
  </si>
  <si>
    <t>734420811R00</t>
  </si>
  <si>
    <t>Demontáž tlakoměrů se spodním přípojením</t>
  </si>
  <si>
    <t>49611245</t>
  </si>
  <si>
    <t>Tepelná izolace kombinoaného rzdělovače a sběrače modul 150 včetně montáže</t>
  </si>
  <si>
    <t>Malba HET Klasik PREMIUM, bílá, bez penetrace, 1 x</t>
  </si>
  <si>
    <t>631547216R</t>
  </si>
  <si>
    <t>Pouzdro potrubní izolační 42/40 mm kamenná vlna s polepem Al fólií vyztuženou skleněnou mřížkou</t>
  </si>
  <si>
    <t>Pouzdro potrubní izolační 48/40 mm kamenná vlna s polepem Al fólií vyztuženou skleněnou mřížkou</t>
  </si>
  <si>
    <t>732111135R00</t>
  </si>
  <si>
    <t>Tělesa rozdělovačů a sběračů DN 150 dl 1m</t>
  </si>
  <si>
    <t>Včetně tělesa základní délky 1 m, dna a odvodňovacího hrdla.</t>
  </si>
  <si>
    <t>732111233R00</t>
  </si>
  <si>
    <t>Příplatek za dalšího 0,5 m tělesa rozděl.,DN 150</t>
  </si>
  <si>
    <t>732111322R00</t>
  </si>
  <si>
    <t>Trubková hrdla rozděl. a sběr. bez přírub, DN 65</t>
  </si>
  <si>
    <t>732111318R002</t>
  </si>
  <si>
    <t>Trubková hrdla rozděl. a sběr. bez přírub do DN 50</t>
  </si>
  <si>
    <t>49616</t>
  </si>
  <si>
    <t>Stavitelné stojany ke kombinovanému R+S pro modul 150 výška 420-670</t>
  </si>
  <si>
    <t>47703125</t>
  </si>
  <si>
    <t>Oběhové čerpadlo; náhrada za UPS 25-80 180 čerpadlo Č1</t>
  </si>
  <si>
    <t>47703126</t>
  </si>
  <si>
    <t>Oběhové čerpadlo; náhrada za SIGMA 50 NTR-57 čerpadlo Č2, Č3</t>
  </si>
  <si>
    <t>47703127</t>
  </si>
  <si>
    <t>Oběhové čerpadlo; náhrada za UPS 25-40 180 čerpadlo Č4</t>
  </si>
  <si>
    <t>732429112R00</t>
  </si>
  <si>
    <t>Montáž čerpadel oběhových spirálních, DN 40</t>
  </si>
  <si>
    <t>732119193R001</t>
  </si>
  <si>
    <t xml:space="preserve">M. rozdělovačů a sběračů DN 150 </t>
  </si>
  <si>
    <t>733111103R00</t>
  </si>
  <si>
    <t>Potrubí závitové bezešvé běžné nízkotlaké DN 15</t>
  </si>
  <si>
    <t>733111106R00</t>
  </si>
  <si>
    <t>Potrubí závitové bezešvé běžné nízkotlaké DN 32</t>
  </si>
  <si>
    <t>733190106R00</t>
  </si>
  <si>
    <t>Tlaková zkouška potrubí do  DN 32</t>
  </si>
  <si>
    <t>47703128</t>
  </si>
  <si>
    <t>Zalepení/zavaření stávajících přípojů DN50</t>
  </si>
  <si>
    <t>734235124R00</t>
  </si>
  <si>
    <t>Kohout kulový,2xvnitřní záv. DN 32</t>
  </si>
  <si>
    <t>733141102R00</t>
  </si>
  <si>
    <t>Odvzdušňovací nádobky z trub.ocelových do DN 50</t>
  </si>
  <si>
    <t>734235134R00</t>
  </si>
  <si>
    <t>Kohout kulový s vypouštěním, DN 32</t>
  </si>
  <si>
    <t>5511356972Rb173T</t>
  </si>
  <si>
    <t>Kohout kulový vypouštěcí 3/4"</t>
  </si>
  <si>
    <t>Bres</t>
  </si>
  <si>
    <t>734244424R00</t>
  </si>
  <si>
    <t>Klapka zpětná pružinová,2xvnitřní závit  DN 32</t>
  </si>
  <si>
    <t>42285514R</t>
  </si>
  <si>
    <t>Klapka mezipřírubová uzav.DN 65,disk litina</t>
  </si>
  <si>
    <t>38822152Rb205T22</t>
  </si>
  <si>
    <t>Měřič tepla ultrazvukový hydrometr; DN40; Qp 10 m3; 150°C; komunikační modul M-bus; 230 V MT1</t>
  </si>
  <si>
    <t>47703124</t>
  </si>
  <si>
    <t>Separátor kalu; cyklónová technologie; magnet; DN50; při 10 m3/h max. 13 kPa</t>
  </si>
  <si>
    <t>5511361552R</t>
  </si>
  <si>
    <t xml:space="preserve">Filtr s vnitřními závity R74A 1 1/4" </t>
  </si>
  <si>
    <t>55121703R11</t>
  </si>
  <si>
    <t>Ventil vyvažovací DN 25, PN20; měření průtoku, tlaků a teploty; max 120 °C VV1, VV2, VV3, VV4</t>
  </si>
  <si>
    <t>48488030R22</t>
  </si>
  <si>
    <t>Směšovač trojcestný DN 25; kvs 6,3; připojení  G1 1/4 "; zařízení č. S1,2,3,4 včetně pohonu 24V; 0-10V</t>
  </si>
  <si>
    <t>734421130R00</t>
  </si>
  <si>
    <t>Tlakoměr deformační 0-6 bar vč man. smyčky, kohoutu a MTZ</t>
  </si>
  <si>
    <t>734419123R001</t>
  </si>
  <si>
    <t>Montáž kompaktního měřiče tepla  závitového DN 40</t>
  </si>
  <si>
    <t>734209104R00</t>
  </si>
  <si>
    <t>Montáž armatur závitových,s 1závitem, G 3/4</t>
  </si>
  <si>
    <t>734209103R00</t>
  </si>
  <si>
    <t>Montáž armatur závitových,s 1závitem, G 1/2</t>
  </si>
  <si>
    <t>734209114R00</t>
  </si>
  <si>
    <t>Montáž armatur závitových,se 2závity, G 3/4</t>
  </si>
  <si>
    <t>734209115R00</t>
  </si>
  <si>
    <t>Montáž armatur závitových,se 2závity, G 1</t>
  </si>
  <si>
    <t>734209126R00</t>
  </si>
  <si>
    <t>Montáž armatur závitových,se 3závity, G 5/4</t>
  </si>
  <si>
    <t>734109215R00</t>
  </si>
  <si>
    <t>Montáž přírub. armatur, 2 příruby, PN 1,6, DN 65</t>
  </si>
  <si>
    <t>783425350R00</t>
  </si>
  <si>
    <t>Nátěr syntet. potrubí do DN 100 mm Z +2x +1x email</t>
  </si>
  <si>
    <t>T11ažT14</t>
  </si>
  <si>
    <t>T1.11</t>
  </si>
  <si>
    <t>TA1.1</t>
  </si>
  <si>
    <t>LA1.1</t>
  </si>
  <si>
    <t>Y11ažY14</t>
  </si>
  <si>
    <t>Třícestný směšovací ventil, včetně elektropohonu, DN20, kvs=6,3;napájecí napětí 24VAC, ovládání 0-10VDC.</t>
  </si>
  <si>
    <t>Pouze elektrické připojení - ventil včetně pohonu je součástí dodávky profese ÚT.</t>
  </si>
  <si>
    <t>Q-P1</t>
  </si>
  <si>
    <t>Pol__0011</t>
  </si>
  <si>
    <t>M11ažM14</t>
  </si>
  <si>
    <t>IO modul, 2 UI, 2 UO, 2 DO, 24 VAC, FC Bus / SA Bus</t>
  </si>
  <si>
    <t>RA-P1</t>
  </si>
  <si>
    <t>Pol__0020</t>
  </si>
  <si>
    <t>Pol__0021</t>
  </si>
  <si>
    <t>Pol__0022</t>
  </si>
  <si>
    <t>Pol__0023</t>
  </si>
  <si>
    <t>Pol__0024</t>
  </si>
  <si>
    <t>Pol__0025</t>
  </si>
  <si>
    <t>Požárně ochranná stěrková hmota PROMASTOP typ P, 12,5kg / bal</t>
  </si>
  <si>
    <t>Demontáž stávajícího zařízení M+R - čidla, servopohony, regulátory Komexterm;včetně demontáže stávajícího rozvaděče RA-C1 a stávajících kabelů z rozv. EI.</t>
  </si>
  <si>
    <t>732420812R0012</t>
  </si>
  <si>
    <t>Demontáž kalového čerpadla</t>
  </si>
  <si>
    <t>734290823R00</t>
  </si>
  <si>
    <t>Demontáž armatur směšovacích.4cest. Mix A, DN 32</t>
  </si>
  <si>
    <t>631547319R1</t>
  </si>
  <si>
    <t>Pouzdro potrubní izolační 60/50 mm kamenná vlna s polepem Al fólií vyztuženou skleněnou mřížkou</t>
  </si>
  <si>
    <t>47703121</t>
  </si>
  <si>
    <t>Oběhové čerpadlo; náhrada za SIGMA 40-NTR-48-12 čerpadlo Č1, Č2</t>
  </si>
  <si>
    <t>49612611</t>
  </si>
  <si>
    <t>Odpadní kalové čerpadlo; odpadní čerpadlo Č3</t>
  </si>
  <si>
    <t>47703122</t>
  </si>
  <si>
    <t>Podlahový rošt 880x880 mm, nosnost min. 150 kg</t>
  </si>
  <si>
    <t>732429113R00</t>
  </si>
  <si>
    <t>Montáž čerpadel oběhových spirálních, DN 50</t>
  </si>
  <si>
    <t>732429112R0021</t>
  </si>
  <si>
    <t>Montáž kalového čerpadla, DN 32</t>
  </si>
  <si>
    <t>734235125R00</t>
  </si>
  <si>
    <t>Kohout kulový,2xvnitřní záv. DN 40</t>
  </si>
  <si>
    <t>734235126R00</t>
  </si>
  <si>
    <t>Kohout kulový,2xvnitřní záv. DN 50</t>
  </si>
  <si>
    <t>734235136R00</t>
  </si>
  <si>
    <t>Kohout kulový s vypouštěním,DN 50</t>
  </si>
  <si>
    <t>Klapka zpětná pružinová,2xvnitřní závit DN 40</t>
  </si>
  <si>
    <t>Filtr s vnitřními závity R74A 1 1/2" i</t>
  </si>
  <si>
    <t>Ventil vyvažovací DN 32, PN20; měření průtoku, tlaků a teploty; max 120 °C VV1, VV2</t>
  </si>
  <si>
    <t>38822152Rb205T21</t>
  </si>
  <si>
    <t>Měřič tepla ultrazvukový hydrometr; DN32(g5/4); Qp 6 m3; 150°C; komunikační modul M-bus; 230 V MT1</t>
  </si>
  <si>
    <t>47703123</t>
  </si>
  <si>
    <t>Separátor kalu; cyklónová technologie; magnet; DN50; při 6 m3/h max. 5 kPa</t>
  </si>
  <si>
    <t>48488030R21</t>
  </si>
  <si>
    <t>Směšovač trojcestný DN 25; kvs 10; připojení  G1 1/4 "; zařízení č. S1,2 včetně dodávky pohonu 24 V; 0-10 V</t>
  </si>
  <si>
    <t>734209118R00d</t>
  </si>
  <si>
    <t>734419134R00</t>
  </si>
  <si>
    <t>Montáž kompaktního měřiče tepla závitového 5/4"</t>
  </si>
  <si>
    <t>904      R01</t>
  </si>
  <si>
    <t>Hzs-zkousky v ramci montaz.praci Komplexni vyzkouseni</t>
  </si>
  <si>
    <t>904      R02</t>
  </si>
  <si>
    <t>Hzs-zkousky v ramci montaz.praci Topná zkouška</t>
  </si>
  <si>
    <t>T31ažT32</t>
  </si>
  <si>
    <t>T3.11</t>
  </si>
  <si>
    <t>TA3.1</t>
  </si>
  <si>
    <t>LA3.1</t>
  </si>
  <si>
    <t>Y31ažY32</t>
  </si>
  <si>
    <t>Třícestný směšovací ventil, včetně elektropohonu, DN25, kvs=10;napájecí napětí 24VAC, ovládání 0-10VDC.</t>
  </si>
  <si>
    <t>Q-P3</t>
  </si>
  <si>
    <t>M31ažM33</t>
  </si>
  <si>
    <t>ZS1</t>
  </si>
  <si>
    <t>ZÁSUVKA V KRABICI; 10 A; 230 V, 50 HzPRO PŘIPOJENÍ KALOVÉHO ČERPADLA.SILOVÝ VÝVOD Z ROZVADĚČE S PROUDOVÝM CHRÁNIČEM 30 mA.</t>
  </si>
  <si>
    <t>LA3.2</t>
  </si>
  <si>
    <t>Elektrodové zařízení, 230V,50Hz, vč. 2ks elektrod.Instalace do jímky kalového čerpadla.</t>
  </si>
  <si>
    <t>RA-P3</t>
  </si>
  <si>
    <t>ocelová rozvodnice, š.600, v.800, hl.250/mm/, odnímatelný horní díl,odnímatelná zadní stěna, dveře: 2mm lakovaný plech,úprava RAL 7032, montážní deska: 3 mm pozinkovaný plech,nastavitelná hloubka</t>
  </si>
  <si>
    <t>po 25 mm, bočnice 1,5 mm lakovaný plech,</t>
  </si>
  <si>
    <t>Požárně ochranná stěrková hmota 12,5kg / bal</t>
  </si>
  <si>
    <t>Demontáž stávajícího zařízení M+R - čidla, servopohony, regulátory Komexterm;včetně demontáže stávajících kabelů.</t>
  </si>
  <si>
    <t>734290813R00</t>
  </si>
  <si>
    <t>Demontáž armatur směšovacích.3cest. Mix A, DN 32</t>
  </si>
  <si>
    <t>Pouzdro potrubní izolační 76/50 mm kamenná vlna s polepem Al fólií vyztuženou skleněnou mřížkou</t>
  </si>
  <si>
    <t>732111132R00</t>
  </si>
  <si>
    <t>Tělesa rozdělovačů a sběračů DN 125 dl 1m</t>
  </si>
  <si>
    <t>732111232R00</t>
  </si>
  <si>
    <t>Příplatek za dalšího 0,5 m tělesa rozděl.,DN 125</t>
  </si>
  <si>
    <t>732119192R00</t>
  </si>
  <si>
    <t>Montáž těles rozdělovačů a sběračů DN 125 dl 1m</t>
  </si>
  <si>
    <t>Oběhové čerpadlo; náhrada za SIGMA 40 NTV - 48 - 11 LM - 80 čerpadlo Č1, Č2, Č3</t>
  </si>
  <si>
    <t>49616111</t>
  </si>
  <si>
    <t>Stavitelné stojany ke kombinovanému R+S pro modul 120 výška 420-670</t>
  </si>
  <si>
    <t>477031284</t>
  </si>
  <si>
    <t>Zalepení/zavaření stávajících přípojů DN80</t>
  </si>
  <si>
    <t>477031285</t>
  </si>
  <si>
    <t>Připojení rozvodu přivařením na stávající potrubí DN80</t>
  </si>
  <si>
    <t>477031286</t>
  </si>
  <si>
    <t>Připojení rozvodu na stávající přírubu na stávajícím potrubí DN80 včetně příruby</t>
  </si>
  <si>
    <t>Klapka mezipřírubová uzav. DN 65,disk litina</t>
  </si>
  <si>
    <t>Směšovač trojcestný DN 25; kvs 10; připojení  G1 1/4 "; zařízení č. S3 včetně pohonu 24 V; 0-10 V</t>
  </si>
  <si>
    <t>Směšovač trojcestný DN 20; kvs 6,3; připojení  G1 1 "; zařízení č. S1,2 včetně pohonu 24 V; 0-10 V</t>
  </si>
  <si>
    <t>Filtr s vnitřními závity R74A 1 1/2" Giacomini</t>
  </si>
  <si>
    <t>Ventil vyvažovací DN 32, PN20; měření průtoku, tlaků a teploty; max 120 °C VV1, VV2, VV3, VV4</t>
  </si>
  <si>
    <t>55121703R1111</t>
  </si>
  <si>
    <t>Ventil vyvažovací DN 40, PN20; měření průtoku, tlaků a teploty; max 120 °C VV5</t>
  </si>
  <si>
    <t>55127232Rb502T</t>
  </si>
  <si>
    <t>Mosazné šroubení k čerpadlu 5/4"x2"</t>
  </si>
  <si>
    <t>734209125R00</t>
  </si>
  <si>
    <t>Montáž armatur závitových,se 3závity, G 1</t>
  </si>
  <si>
    <t>T41ažT43</t>
  </si>
  <si>
    <t>T4.11</t>
  </si>
  <si>
    <t>TA4.1</t>
  </si>
  <si>
    <t>LA4.1</t>
  </si>
  <si>
    <t>Y41ažY42</t>
  </si>
  <si>
    <t>Y4.3</t>
  </si>
  <si>
    <t>Q-P4</t>
  </si>
  <si>
    <t>Pol__0012</t>
  </si>
  <si>
    <t>M41ažM43</t>
  </si>
  <si>
    <t>RA-P4</t>
  </si>
  <si>
    <t>Protipožární ucpávka kabelové trasydo průměru 200 mm</t>
  </si>
  <si>
    <t>Požárně ochranná stěrková hmota , 12,5kg / bal</t>
  </si>
  <si>
    <t>Demontáž stávajícího zařízení M+R - čidla, servopohony, regulátory Komexterm;včetně demontáže stávajícího rozvaděče a stávajících kabelů. Po dohodě s investorem.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</si>
</sst>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9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4" xfId="0" applyNumberFormat="1" applyFont="1" applyBorder="1" applyAlignment="1">
      <alignment vertical="center" wrapText="1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3" fontId="7" fillId="0" borderId="35" xfId="0" applyNumberFormat="1" applyFont="1" applyBorder="1" applyAlignment="1">
      <alignment vertical="center"/>
    </xf>
    <xf numFmtId="3" fontId="7" fillId="3" borderId="39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0" fontId="16" fillId="0" borderId="0" xfId="0" applyFont="1" applyBorder="1" applyAlignment="1">
      <alignment horizontal="center" vertical="top" shrinkToFit="1"/>
    </xf>
    <xf numFmtId="4" fontId="16" fillId="0" borderId="0" xfId="0" applyNumberFormat="1" applyFont="1" applyBorder="1" applyAlignment="1">
      <alignment vertical="top" shrinkToFit="1"/>
    </xf>
    <xf numFmtId="4" fontId="16" fillId="4" borderId="0" xfId="0" applyNumberFormat="1" applyFont="1" applyFill="1" applyBorder="1" applyAlignment="1" applyProtection="1">
      <alignment vertical="top" shrinkToFit="1"/>
      <protection locked="0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4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4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  <xf numFmtId="164" fontId="16" fillId="4" borderId="0" xfId="0" applyNumberFormat="1" applyFont="1" applyFill="1" applyBorder="1" applyAlignment="1" applyProtection="1">
      <alignment vertical="top" shrinkToFit="1"/>
      <protection locked="0"/>
    </xf>
    <xf numFmtId="0" fontId="17" fillId="0" borderId="18" xfId="0" applyNumberFormat="1" applyFont="1" applyBorder="1" applyAlignment="1">
      <alignment vertical="top" wrapText="1"/>
    </xf>
    <xf numFmtId="49" fontId="16" fillId="0" borderId="0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vertical="top" wrapText="1"/>
    </xf>
    <xf numFmtId="0" fontId="18" fillId="0" borderId="0" xfId="0" applyNumberFormat="1" applyFont="1" applyAlignment="1">
      <alignment wrapText="1"/>
    </xf>
    <xf numFmtId="0" fontId="17" fillId="0" borderId="0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5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6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76" t="s">
        <v>41</v>
      </c>
      <c r="B2" s="76"/>
      <c r="C2" s="76"/>
      <c r="D2" s="76"/>
      <c r="E2" s="76"/>
      <c r="F2" s="76"/>
      <c r="G2" s="76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85"/>
  <sheetViews>
    <sheetView showGridLines="0" topLeftCell="B18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38</v>
      </c>
      <c r="B1" s="77" t="s">
        <v>4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">
      <c r="A2" s="2"/>
      <c r="B2" s="111" t="s">
        <v>24</v>
      </c>
      <c r="C2" s="112"/>
      <c r="D2" s="113" t="s">
        <v>44</v>
      </c>
      <c r="E2" s="114" t="s">
        <v>45</v>
      </c>
      <c r="F2" s="115"/>
      <c r="G2" s="115"/>
      <c r="H2" s="115"/>
      <c r="I2" s="115"/>
      <c r="J2" s="116"/>
      <c r="O2" s="1"/>
    </row>
    <row r="3" spans="1:15" ht="27" hidden="1" customHeight="1" x14ac:dyDescent="0.2">
      <c r="A3" s="2"/>
      <c r="B3" s="117"/>
      <c r="C3" s="112"/>
      <c r="D3" s="118"/>
      <c r="E3" s="119"/>
      <c r="F3" s="120"/>
      <c r="G3" s="120"/>
      <c r="H3" s="120"/>
      <c r="I3" s="120"/>
      <c r="J3" s="121"/>
    </row>
    <row r="4" spans="1:15" ht="23.25" customHeight="1" x14ac:dyDescent="0.2">
      <c r="A4" s="2"/>
      <c r="B4" s="122"/>
      <c r="C4" s="123"/>
      <c r="D4" s="124"/>
      <c r="E4" s="125"/>
      <c r="F4" s="125"/>
      <c r="G4" s="125"/>
      <c r="H4" s="125"/>
      <c r="I4" s="125"/>
      <c r="J4" s="126"/>
    </row>
    <row r="5" spans="1:15" ht="24" customHeight="1" x14ac:dyDescent="0.2">
      <c r="A5" s="2"/>
      <c r="B5" s="31" t="s">
        <v>23</v>
      </c>
      <c r="D5" s="92"/>
      <c r="E5" s="93"/>
      <c r="F5" s="93"/>
      <c r="G5" s="93"/>
      <c r="H5" s="18" t="s">
        <v>42</v>
      </c>
      <c r="I5" s="22"/>
      <c r="J5" s="8"/>
    </row>
    <row r="6" spans="1:15" ht="15.75" customHeight="1" x14ac:dyDescent="0.2">
      <c r="A6" s="2"/>
      <c r="B6" s="28"/>
      <c r="C6" s="55"/>
      <c r="D6" s="86"/>
      <c r="E6" s="94"/>
      <c r="F6" s="94"/>
      <c r="G6" s="94"/>
      <c r="H6" s="18" t="s">
        <v>36</v>
      </c>
      <c r="I6" s="22"/>
      <c r="J6" s="8"/>
    </row>
    <row r="7" spans="1:15" ht="15.75" customHeight="1" x14ac:dyDescent="0.2">
      <c r="A7" s="2"/>
      <c r="B7" s="29"/>
      <c r="C7" s="56"/>
      <c r="D7" s="53"/>
      <c r="E7" s="95"/>
      <c r="F7" s="96"/>
      <c r="G7" s="96"/>
      <c r="H7" s="24"/>
      <c r="I7" s="23"/>
      <c r="J7" s="34"/>
    </row>
    <row r="8" spans="1:15" ht="24" hidden="1" customHeight="1" x14ac:dyDescent="0.2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127"/>
      <c r="E11" s="127"/>
      <c r="F11" s="127"/>
      <c r="G11" s="127"/>
      <c r="H11" s="18" t="s">
        <v>42</v>
      </c>
      <c r="I11" s="132"/>
      <c r="J11" s="8"/>
    </row>
    <row r="12" spans="1:15" ht="15.75" customHeight="1" x14ac:dyDescent="0.2">
      <c r="A12" s="2"/>
      <c r="B12" s="28"/>
      <c r="C12" s="55"/>
      <c r="D12" s="128"/>
      <c r="E12" s="128"/>
      <c r="F12" s="128"/>
      <c r="G12" s="128"/>
      <c r="H12" s="18" t="s">
        <v>36</v>
      </c>
      <c r="I12" s="132"/>
      <c r="J12" s="8"/>
    </row>
    <row r="13" spans="1:15" ht="15.75" customHeight="1" x14ac:dyDescent="0.2">
      <c r="A13" s="2"/>
      <c r="B13" s="29"/>
      <c r="C13" s="56"/>
      <c r="D13" s="131"/>
      <c r="E13" s="129"/>
      <c r="F13" s="130"/>
      <c r="G13" s="130"/>
      <c r="H13" s="19"/>
      <c r="I13" s="23"/>
      <c r="J13" s="34"/>
    </row>
    <row r="14" spans="1:15" ht="24" customHeight="1" x14ac:dyDescent="0.2">
      <c r="A14" s="2"/>
      <c r="B14" s="43" t="s">
        <v>22</v>
      </c>
      <c r="C14" s="58"/>
      <c r="D14" s="59" t="s">
        <v>43</v>
      </c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61"/>
      <c r="D15" s="54"/>
      <c r="E15" s="87"/>
      <c r="F15" s="87"/>
      <c r="G15" s="88"/>
      <c r="H15" s="88"/>
      <c r="I15" s="88" t="s">
        <v>31</v>
      </c>
      <c r="J15" s="89"/>
    </row>
    <row r="16" spans="1:15" ht="23.25" customHeight="1" x14ac:dyDescent="0.2">
      <c r="A16" s="194" t="s">
        <v>26</v>
      </c>
      <c r="B16" s="38" t="s">
        <v>26</v>
      </c>
      <c r="C16" s="62"/>
      <c r="D16" s="63"/>
      <c r="E16" s="83"/>
      <c r="F16" s="84"/>
      <c r="G16" s="83"/>
      <c r="H16" s="84"/>
      <c r="I16" s="83">
        <f>SUMIF(F63:F81,A16,I63:I81)+SUMIF(F63:F81,"PSU",I63:I81)</f>
        <v>0</v>
      </c>
      <c r="J16" s="85"/>
    </row>
    <row r="17" spans="1:10" ht="23.25" customHeight="1" x14ac:dyDescent="0.2">
      <c r="A17" s="194" t="s">
        <v>27</v>
      </c>
      <c r="B17" s="38" t="s">
        <v>27</v>
      </c>
      <c r="C17" s="62"/>
      <c r="D17" s="63"/>
      <c r="E17" s="83"/>
      <c r="F17" s="84"/>
      <c r="G17" s="83"/>
      <c r="H17" s="84"/>
      <c r="I17" s="83">
        <f>SUMIF(F63:F81,A17,I63:I81)</f>
        <v>0</v>
      </c>
      <c r="J17" s="85"/>
    </row>
    <row r="18" spans="1:10" ht="23.25" customHeight="1" x14ac:dyDescent="0.2">
      <c r="A18" s="194" t="s">
        <v>28</v>
      </c>
      <c r="B18" s="38" t="s">
        <v>28</v>
      </c>
      <c r="C18" s="62"/>
      <c r="D18" s="63"/>
      <c r="E18" s="83"/>
      <c r="F18" s="84"/>
      <c r="G18" s="83"/>
      <c r="H18" s="84"/>
      <c r="I18" s="83">
        <f>SUMIF(F63:F81,A18,I63:I81)</f>
        <v>0</v>
      </c>
      <c r="J18" s="85"/>
    </row>
    <row r="19" spans="1:10" ht="23.25" customHeight="1" x14ac:dyDescent="0.2">
      <c r="A19" s="194" t="s">
        <v>109</v>
      </c>
      <c r="B19" s="38" t="s">
        <v>29</v>
      </c>
      <c r="C19" s="62"/>
      <c r="D19" s="63"/>
      <c r="E19" s="83"/>
      <c r="F19" s="84"/>
      <c r="G19" s="83"/>
      <c r="H19" s="84"/>
      <c r="I19" s="83">
        <f>SUMIF(F63:F81,A19,I63:I81)</f>
        <v>0</v>
      </c>
      <c r="J19" s="85"/>
    </row>
    <row r="20" spans="1:10" ht="23.25" customHeight="1" x14ac:dyDescent="0.2">
      <c r="A20" s="194" t="s">
        <v>110</v>
      </c>
      <c r="B20" s="38" t="s">
        <v>30</v>
      </c>
      <c r="C20" s="62"/>
      <c r="D20" s="63"/>
      <c r="E20" s="83"/>
      <c r="F20" s="84"/>
      <c r="G20" s="83"/>
      <c r="H20" s="84"/>
      <c r="I20" s="83">
        <f>SUMIF(F63:F81,A20,I63:I81)</f>
        <v>0</v>
      </c>
      <c r="J20" s="85"/>
    </row>
    <row r="21" spans="1:10" ht="23.25" customHeight="1" x14ac:dyDescent="0.2">
      <c r="A21" s="2"/>
      <c r="B21" s="48" t="s">
        <v>31</v>
      </c>
      <c r="C21" s="64"/>
      <c r="D21" s="65"/>
      <c r="E21" s="90"/>
      <c r="F21" s="91"/>
      <c r="G21" s="90"/>
      <c r="H21" s="91"/>
      <c r="I21" s="90">
        <f>SUM(I16:J20)</f>
        <v>0</v>
      </c>
      <c r="J21" s="102"/>
    </row>
    <row r="22" spans="1:10" ht="33" customHeight="1" x14ac:dyDescent="0.2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13</v>
      </c>
      <c r="C23" s="62"/>
      <c r="D23" s="63"/>
      <c r="E23" s="67">
        <v>15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14</v>
      </c>
      <c r="C24" s="62"/>
      <c r="D24" s="63"/>
      <c r="E24" s="67">
        <f>SazbaDPH1</f>
        <v>15</v>
      </c>
      <c r="F24" s="39" t="s">
        <v>0</v>
      </c>
      <c r="G24" s="98">
        <f>A23</f>
        <v>0</v>
      </c>
      <c r="H24" s="99"/>
      <c r="I24" s="99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25">
      <c r="A28" s="2"/>
      <c r="B28" s="164" t="s">
        <v>25</v>
      </c>
      <c r="C28" s="165"/>
      <c r="D28" s="165"/>
      <c r="E28" s="166"/>
      <c r="F28" s="167"/>
      <c r="G28" s="168">
        <f>ZakladDPHSniVypocet+ZakladDPHZaklVypocet</f>
        <v>0</v>
      </c>
      <c r="H28" s="168"/>
      <c r="I28" s="168"/>
      <c r="J28" s="169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4" t="s">
        <v>37</v>
      </c>
      <c r="C29" s="170"/>
      <c r="D29" s="170"/>
      <c r="E29" s="170"/>
      <c r="F29" s="171"/>
      <c r="G29" s="172">
        <f>A27</f>
        <v>0</v>
      </c>
      <c r="H29" s="172"/>
      <c r="I29" s="172"/>
      <c r="J29" s="173" t="s">
        <v>74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3"/>
      <c r="E34" s="104"/>
      <c r="G34" s="105"/>
      <c r="H34" s="106"/>
      <c r="I34" s="106"/>
      <c r="J34" s="25"/>
    </row>
    <row r="35" spans="1:10" ht="12.75" customHeight="1" x14ac:dyDescent="0.2">
      <c r="A35" s="2"/>
      <c r="B35" s="2"/>
      <c r="D35" s="97" t="s">
        <v>2</v>
      </c>
      <c r="E35" s="97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136" t="s">
        <v>17</v>
      </c>
      <c r="C37" s="137"/>
      <c r="D37" s="137"/>
      <c r="E37" s="137"/>
      <c r="F37" s="138"/>
      <c r="G37" s="138"/>
      <c r="H37" s="138"/>
      <c r="I37" s="138"/>
      <c r="J37" s="139"/>
    </row>
    <row r="38" spans="1:10" ht="25.5" customHeight="1" x14ac:dyDescent="0.2">
      <c r="A38" s="135" t="s">
        <v>39</v>
      </c>
      <c r="B38" s="140" t="s">
        <v>18</v>
      </c>
      <c r="C38" s="141" t="s">
        <v>6</v>
      </c>
      <c r="D38" s="141"/>
      <c r="E38" s="141"/>
      <c r="F38" s="142" t="str">
        <f>B23</f>
        <v>Základ pro sníženou DPH</v>
      </c>
      <c r="G38" s="142" t="str">
        <f>B25</f>
        <v>Základ pro základní DPH</v>
      </c>
      <c r="H38" s="143" t="s">
        <v>19</v>
      </c>
      <c r="I38" s="143" t="s">
        <v>1</v>
      </c>
      <c r="J38" s="144" t="s">
        <v>0</v>
      </c>
    </row>
    <row r="39" spans="1:10" ht="25.5" hidden="1" customHeight="1" x14ac:dyDescent="0.2">
      <c r="A39" s="135">
        <v>1</v>
      </c>
      <c r="B39" s="145" t="s">
        <v>46</v>
      </c>
      <c r="C39" s="146"/>
      <c r="D39" s="146"/>
      <c r="E39" s="146"/>
      <c r="F39" s="147">
        <f>'SO.01 R190477111 Pol'!AE40+'SO.01 R190477112 Pol'!AE81+'SO.01 R2 Pol'!AE125+'SO.02 R190477221 Pol'!AE33+'SO.02 R190477222 Pol'!AE100+'SO.02 R2 Pol'!AE108+'SO.03 R190477311 Pol'!AE33+'SO.03 R190477312 Pol'!AE99+'SO.03 R2 Pol'!AE110+'SO.04  R190477411 Pol'!AE30+'SO.04  R190477412 Pol'!AE99+'SO.04  R2 Pol'!AE110</f>
        <v>0</v>
      </c>
      <c r="G39" s="148">
        <f>'SO.01 R190477111 Pol'!AF40+'SO.01 R190477112 Pol'!AF81+'SO.01 R2 Pol'!AF125+'SO.02 R190477221 Pol'!AF33+'SO.02 R190477222 Pol'!AF100+'SO.02 R2 Pol'!AF108+'SO.03 R190477311 Pol'!AF33+'SO.03 R190477312 Pol'!AF99+'SO.03 R2 Pol'!AF110+'SO.04  R190477411 Pol'!AF30+'SO.04  R190477412 Pol'!AF99+'SO.04  R2 Pol'!AF110</f>
        <v>0</v>
      </c>
      <c r="H39" s="149">
        <f>(F39*SazbaDPH1/100)+(G39*SazbaDPH2/100)</f>
        <v>0</v>
      </c>
      <c r="I39" s="149">
        <f>F39+G39+H39</f>
        <v>0</v>
      </c>
      <c r="J39" s="150" t="str">
        <f>IF(CenaCelkemVypocet=0,"",I39/CenaCelkemVypocet*100)</f>
        <v/>
      </c>
    </row>
    <row r="40" spans="1:10" ht="25.5" customHeight="1" x14ac:dyDescent="0.2">
      <c r="A40" s="135">
        <v>2</v>
      </c>
      <c r="B40" s="151" t="s">
        <v>47</v>
      </c>
      <c r="C40" s="152" t="s">
        <v>48</v>
      </c>
      <c r="D40" s="152"/>
      <c r="E40" s="152"/>
      <c r="F40" s="153">
        <f>'SO.01 R190477111 Pol'!AE40+'SO.01 R190477112 Pol'!AE81+'SO.01 R2 Pol'!AE125</f>
        <v>0</v>
      </c>
      <c r="G40" s="154">
        <f>'SO.01 R190477111 Pol'!AF40+'SO.01 R190477112 Pol'!AF81+'SO.01 R2 Pol'!AF125</f>
        <v>0</v>
      </c>
      <c r="H40" s="154">
        <f>(F40*SazbaDPH1/100)+(G40*SazbaDPH2/100)</f>
        <v>0</v>
      </c>
      <c r="I40" s="154">
        <f>F40+G40+H40</f>
        <v>0</v>
      </c>
      <c r="J40" s="155" t="str">
        <f>IF(CenaCelkemVypocet=0,"",I40/CenaCelkemVypocet*100)</f>
        <v/>
      </c>
    </row>
    <row r="41" spans="1:10" ht="25.5" customHeight="1" x14ac:dyDescent="0.2">
      <c r="A41" s="135">
        <v>3</v>
      </c>
      <c r="B41" s="156" t="s">
        <v>49</v>
      </c>
      <c r="C41" s="146" t="s">
        <v>50</v>
      </c>
      <c r="D41" s="146"/>
      <c r="E41" s="146"/>
      <c r="F41" s="157">
        <f>'SO.01 R190477111 Pol'!AE40</f>
        <v>0</v>
      </c>
      <c r="G41" s="149">
        <f>'SO.01 R190477111 Pol'!AF40</f>
        <v>0</v>
      </c>
      <c r="H41" s="149">
        <f>(F41*SazbaDPH1/100)+(G41*SazbaDPH2/100)</f>
        <v>0</v>
      </c>
      <c r="I41" s="149">
        <f>F41+G41+H41</f>
        <v>0</v>
      </c>
      <c r="J41" s="150" t="str">
        <f>IF(CenaCelkemVypocet=0,"",I41/CenaCelkemVypocet*100)</f>
        <v/>
      </c>
    </row>
    <row r="42" spans="1:10" ht="25.5" customHeight="1" x14ac:dyDescent="0.2">
      <c r="A42" s="135">
        <v>3</v>
      </c>
      <c r="B42" s="156" t="s">
        <v>51</v>
      </c>
      <c r="C42" s="146" t="s">
        <v>52</v>
      </c>
      <c r="D42" s="146"/>
      <c r="E42" s="146"/>
      <c r="F42" s="157">
        <f>'SO.01 R190477112 Pol'!AE81</f>
        <v>0</v>
      </c>
      <c r="G42" s="149">
        <f>'SO.01 R190477112 Pol'!AF81</f>
        <v>0</v>
      </c>
      <c r="H42" s="149">
        <f>(F42*SazbaDPH1/100)+(G42*SazbaDPH2/100)</f>
        <v>0</v>
      </c>
      <c r="I42" s="149">
        <f>F42+G42+H42</f>
        <v>0</v>
      </c>
      <c r="J42" s="150" t="str">
        <f>IF(CenaCelkemVypocet=0,"",I42/CenaCelkemVypocet*100)</f>
        <v/>
      </c>
    </row>
    <row r="43" spans="1:10" ht="25.5" customHeight="1" x14ac:dyDescent="0.2">
      <c r="A43" s="135">
        <v>3</v>
      </c>
      <c r="B43" s="156" t="s">
        <v>53</v>
      </c>
      <c r="C43" s="146" t="s">
        <v>54</v>
      </c>
      <c r="D43" s="146"/>
      <c r="E43" s="146"/>
      <c r="F43" s="157">
        <f>'SO.01 R2 Pol'!AE125</f>
        <v>0</v>
      </c>
      <c r="G43" s="149">
        <f>'SO.01 R2 Pol'!AF125</f>
        <v>0</v>
      </c>
      <c r="H43" s="149">
        <f>(F43*SazbaDPH1/100)+(G43*SazbaDPH2/100)</f>
        <v>0</v>
      </c>
      <c r="I43" s="149">
        <f>F43+G43+H43</f>
        <v>0</v>
      </c>
      <c r="J43" s="150" t="str">
        <f>IF(CenaCelkemVypocet=0,"",I43/CenaCelkemVypocet*100)</f>
        <v/>
      </c>
    </row>
    <row r="44" spans="1:10" ht="25.5" customHeight="1" x14ac:dyDescent="0.2">
      <c r="A44" s="135">
        <v>2</v>
      </c>
      <c r="B44" s="151" t="s">
        <v>55</v>
      </c>
      <c r="C44" s="152" t="s">
        <v>56</v>
      </c>
      <c r="D44" s="152"/>
      <c r="E44" s="152"/>
      <c r="F44" s="153">
        <f>'SO.02 R190477221 Pol'!AE33+'SO.02 R190477222 Pol'!AE100+'SO.02 R2 Pol'!AE108</f>
        <v>0</v>
      </c>
      <c r="G44" s="154">
        <f>'SO.02 R190477221 Pol'!AF33+'SO.02 R190477222 Pol'!AF100+'SO.02 R2 Pol'!AF108</f>
        <v>0</v>
      </c>
      <c r="H44" s="154">
        <f>(F44*SazbaDPH1/100)+(G44*SazbaDPH2/100)</f>
        <v>0</v>
      </c>
      <c r="I44" s="154">
        <f>F44+G44+H44</f>
        <v>0</v>
      </c>
      <c r="J44" s="155" t="str">
        <f>IF(CenaCelkemVypocet=0,"",I44/CenaCelkemVypocet*100)</f>
        <v/>
      </c>
    </row>
    <row r="45" spans="1:10" ht="25.5" customHeight="1" x14ac:dyDescent="0.2">
      <c r="A45" s="135">
        <v>3</v>
      </c>
      <c r="B45" s="156" t="s">
        <v>57</v>
      </c>
      <c r="C45" s="146" t="s">
        <v>58</v>
      </c>
      <c r="D45" s="146"/>
      <c r="E45" s="146"/>
      <c r="F45" s="157">
        <f>'SO.02 R190477221 Pol'!AE33</f>
        <v>0</v>
      </c>
      <c r="G45" s="149">
        <f>'SO.02 R190477221 Pol'!AF33</f>
        <v>0</v>
      </c>
      <c r="H45" s="149">
        <f>(F45*SazbaDPH1/100)+(G45*SazbaDPH2/100)</f>
        <v>0</v>
      </c>
      <c r="I45" s="149">
        <f>F45+G45+H45</f>
        <v>0</v>
      </c>
      <c r="J45" s="150" t="str">
        <f>IF(CenaCelkemVypocet=0,"",I45/CenaCelkemVypocet*100)</f>
        <v/>
      </c>
    </row>
    <row r="46" spans="1:10" ht="25.5" customHeight="1" x14ac:dyDescent="0.2">
      <c r="A46" s="135">
        <v>3</v>
      </c>
      <c r="B46" s="156" t="s">
        <v>59</v>
      </c>
      <c r="C46" s="146" t="s">
        <v>60</v>
      </c>
      <c r="D46" s="146"/>
      <c r="E46" s="146"/>
      <c r="F46" s="157">
        <f>'SO.02 R190477222 Pol'!AE100</f>
        <v>0</v>
      </c>
      <c r="G46" s="149">
        <f>'SO.02 R190477222 Pol'!AF100</f>
        <v>0</v>
      </c>
      <c r="H46" s="149">
        <f>(F46*SazbaDPH1/100)+(G46*SazbaDPH2/100)</f>
        <v>0</v>
      </c>
      <c r="I46" s="149">
        <f>F46+G46+H46</f>
        <v>0</v>
      </c>
      <c r="J46" s="150" t="str">
        <f>IF(CenaCelkemVypocet=0,"",I46/CenaCelkemVypocet*100)</f>
        <v/>
      </c>
    </row>
    <row r="47" spans="1:10" ht="25.5" customHeight="1" x14ac:dyDescent="0.2">
      <c r="A47" s="135">
        <v>3</v>
      </c>
      <c r="B47" s="156" t="s">
        <v>53</v>
      </c>
      <c r="C47" s="146" t="s">
        <v>54</v>
      </c>
      <c r="D47" s="146"/>
      <c r="E47" s="146"/>
      <c r="F47" s="157">
        <f>'SO.02 R2 Pol'!AE108</f>
        <v>0</v>
      </c>
      <c r="G47" s="149">
        <f>'SO.02 R2 Pol'!AF108</f>
        <v>0</v>
      </c>
      <c r="H47" s="149">
        <f>(F47*SazbaDPH1/100)+(G47*SazbaDPH2/100)</f>
        <v>0</v>
      </c>
      <c r="I47" s="149">
        <f>F47+G47+H47</f>
        <v>0</v>
      </c>
      <c r="J47" s="150" t="str">
        <f>IF(CenaCelkemVypocet=0,"",I47/CenaCelkemVypocet*100)</f>
        <v/>
      </c>
    </row>
    <row r="48" spans="1:10" ht="25.5" customHeight="1" x14ac:dyDescent="0.2">
      <c r="A48" s="135">
        <v>2</v>
      </c>
      <c r="B48" s="151" t="s">
        <v>61</v>
      </c>
      <c r="C48" s="152" t="s">
        <v>62</v>
      </c>
      <c r="D48" s="152"/>
      <c r="E48" s="152"/>
      <c r="F48" s="153">
        <f>'SO.03 R190477311 Pol'!AE33+'SO.03 R190477312 Pol'!AE99+'SO.03 R2 Pol'!AE110</f>
        <v>0</v>
      </c>
      <c r="G48" s="154">
        <f>'SO.03 R190477311 Pol'!AF33+'SO.03 R190477312 Pol'!AF99+'SO.03 R2 Pol'!AF110</f>
        <v>0</v>
      </c>
      <c r="H48" s="154">
        <f>(F48*SazbaDPH1/100)+(G48*SazbaDPH2/100)</f>
        <v>0</v>
      </c>
      <c r="I48" s="154">
        <f>F48+G48+H48</f>
        <v>0</v>
      </c>
      <c r="J48" s="155" t="str">
        <f>IF(CenaCelkemVypocet=0,"",I48/CenaCelkemVypocet*100)</f>
        <v/>
      </c>
    </row>
    <row r="49" spans="1:10" ht="25.5" customHeight="1" x14ac:dyDescent="0.2">
      <c r="A49" s="135">
        <v>3</v>
      </c>
      <c r="B49" s="156" t="s">
        <v>63</v>
      </c>
      <c r="C49" s="146" t="s">
        <v>64</v>
      </c>
      <c r="D49" s="146"/>
      <c r="E49" s="146"/>
      <c r="F49" s="157">
        <f>'SO.03 R190477311 Pol'!AE33</f>
        <v>0</v>
      </c>
      <c r="G49" s="149">
        <f>'SO.03 R190477311 Pol'!AF33</f>
        <v>0</v>
      </c>
      <c r="H49" s="149">
        <f>(F49*SazbaDPH1/100)+(G49*SazbaDPH2/100)</f>
        <v>0</v>
      </c>
      <c r="I49" s="149">
        <f>F49+G49+H49</f>
        <v>0</v>
      </c>
      <c r="J49" s="150" t="str">
        <f>IF(CenaCelkemVypocet=0,"",I49/CenaCelkemVypocet*100)</f>
        <v/>
      </c>
    </row>
    <row r="50" spans="1:10" ht="25.5" customHeight="1" x14ac:dyDescent="0.2">
      <c r="A50" s="135">
        <v>3</v>
      </c>
      <c r="B50" s="156" t="s">
        <v>65</v>
      </c>
      <c r="C50" s="146" t="s">
        <v>66</v>
      </c>
      <c r="D50" s="146"/>
      <c r="E50" s="146"/>
      <c r="F50" s="157">
        <f>'SO.03 R190477312 Pol'!AE99</f>
        <v>0</v>
      </c>
      <c r="G50" s="149">
        <f>'SO.03 R190477312 Pol'!AF99</f>
        <v>0</v>
      </c>
      <c r="H50" s="149">
        <f>(F50*SazbaDPH1/100)+(G50*SazbaDPH2/100)</f>
        <v>0</v>
      </c>
      <c r="I50" s="149">
        <f>F50+G50+H50</f>
        <v>0</v>
      </c>
      <c r="J50" s="150" t="str">
        <f>IF(CenaCelkemVypocet=0,"",I50/CenaCelkemVypocet*100)</f>
        <v/>
      </c>
    </row>
    <row r="51" spans="1:10" ht="25.5" customHeight="1" x14ac:dyDescent="0.2">
      <c r="A51" s="135">
        <v>3</v>
      </c>
      <c r="B51" s="156" t="s">
        <v>53</v>
      </c>
      <c r="C51" s="146" t="s">
        <v>54</v>
      </c>
      <c r="D51" s="146"/>
      <c r="E51" s="146"/>
      <c r="F51" s="157">
        <f>'SO.03 R2 Pol'!AE110</f>
        <v>0</v>
      </c>
      <c r="G51" s="149">
        <f>'SO.03 R2 Pol'!AF110</f>
        <v>0</v>
      </c>
      <c r="H51" s="149">
        <f>(F51*SazbaDPH1/100)+(G51*SazbaDPH2/100)</f>
        <v>0</v>
      </c>
      <c r="I51" s="149">
        <f>F51+G51+H51</f>
        <v>0</v>
      </c>
      <c r="J51" s="150" t="str">
        <f>IF(CenaCelkemVypocet=0,"",I51/CenaCelkemVypocet*100)</f>
        <v/>
      </c>
    </row>
    <row r="52" spans="1:10" ht="25.5" customHeight="1" x14ac:dyDescent="0.2">
      <c r="A52" s="135">
        <v>2</v>
      </c>
      <c r="B52" s="151" t="s">
        <v>67</v>
      </c>
      <c r="C52" s="152" t="s">
        <v>68</v>
      </c>
      <c r="D52" s="152"/>
      <c r="E52" s="152"/>
      <c r="F52" s="153">
        <f>'SO.04  R190477411 Pol'!AE30+'SO.04  R190477412 Pol'!AE99+'SO.04  R2 Pol'!AE110</f>
        <v>0</v>
      </c>
      <c r="G52" s="154">
        <f>'SO.04  R190477411 Pol'!AF30+'SO.04  R190477412 Pol'!AF99+'SO.04  R2 Pol'!AF110</f>
        <v>0</v>
      </c>
      <c r="H52" s="154">
        <f>(F52*SazbaDPH1/100)+(G52*SazbaDPH2/100)</f>
        <v>0</v>
      </c>
      <c r="I52" s="154">
        <f>F52+G52+H52</f>
        <v>0</v>
      </c>
      <c r="J52" s="155" t="str">
        <f>IF(CenaCelkemVypocet=0,"",I52/CenaCelkemVypocet*100)</f>
        <v/>
      </c>
    </row>
    <row r="53" spans="1:10" ht="25.5" customHeight="1" x14ac:dyDescent="0.2">
      <c r="A53" s="135">
        <v>3</v>
      </c>
      <c r="B53" s="156" t="s">
        <v>69</v>
      </c>
      <c r="C53" s="146" t="s">
        <v>70</v>
      </c>
      <c r="D53" s="146"/>
      <c r="E53" s="146"/>
      <c r="F53" s="157">
        <f>'SO.04  R190477411 Pol'!AE30</f>
        <v>0</v>
      </c>
      <c r="G53" s="149">
        <f>'SO.04  R190477411 Pol'!AF30</f>
        <v>0</v>
      </c>
      <c r="H53" s="149">
        <f>(F53*SazbaDPH1/100)+(G53*SazbaDPH2/100)</f>
        <v>0</v>
      </c>
      <c r="I53" s="149">
        <f>F53+G53+H53</f>
        <v>0</v>
      </c>
      <c r="J53" s="150" t="str">
        <f>IF(CenaCelkemVypocet=0,"",I53/CenaCelkemVypocet*100)</f>
        <v/>
      </c>
    </row>
    <row r="54" spans="1:10" ht="25.5" customHeight="1" x14ac:dyDescent="0.2">
      <c r="A54" s="135">
        <v>3</v>
      </c>
      <c r="B54" s="156" t="s">
        <v>71</v>
      </c>
      <c r="C54" s="146" t="s">
        <v>72</v>
      </c>
      <c r="D54" s="146"/>
      <c r="E54" s="146"/>
      <c r="F54" s="157">
        <f>'SO.04  R190477412 Pol'!AE99</f>
        <v>0</v>
      </c>
      <c r="G54" s="149">
        <f>'SO.04  R190477412 Pol'!AF99</f>
        <v>0</v>
      </c>
      <c r="H54" s="149">
        <f>(F54*SazbaDPH1/100)+(G54*SazbaDPH2/100)</f>
        <v>0</v>
      </c>
      <c r="I54" s="149">
        <f>F54+G54+H54</f>
        <v>0</v>
      </c>
      <c r="J54" s="150" t="str">
        <f>IF(CenaCelkemVypocet=0,"",I54/CenaCelkemVypocet*100)</f>
        <v/>
      </c>
    </row>
    <row r="55" spans="1:10" ht="25.5" customHeight="1" x14ac:dyDescent="0.2">
      <c r="A55" s="135">
        <v>3</v>
      </c>
      <c r="B55" s="156" t="s">
        <v>53</v>
      </c>
      <c r="C55" s="146" t="s">
        <v>54</v>
      </c>
      <c r="D55" s="146"/>
      <c r="E55" s="146"/>
      <c r="F55" s="157">
        <f>'SO.04  R2 Pol'!AE110</f>
        <v>0</v>
      </c>
      <c r="G55" s="149">
        <f>'SO.04  R2 Pol'!AF110</f>
        <v>0</v>
      </c>
      <c r="H55" s="149">
        <f>(F55*SazbaDPH1/100)+(G55*SazbaDPH2/100)</f>
        <v>0</v>
      </c>
      <c r="I55" s="149">
        <f>F55+G55+H55</f>
        <v>0</v>
      </c>
      <c r="J55" s="150" t="str">
        <f>IF(CenaCelkemVypocet=0,"",I55/CenaCelkemVypocet*100)</f>
        <v/>
      </c>
    </row>
    <row r="56" spans="1:10" ht="25.5" customHeight="1" x14ac:dyDescent="0.2">
      <c r="A56" s="135"/>
      <c r="B56" s="158" t="s">
        <v>73</v>
      </c>
      <c r="C56" s="159"/>
      <c r="D56" s="159"/>
      <c r="E56" s="160"/>
      <c r="F56" s="161">
        <f>SUMIF(A39:A55,"=1",F39:F55)</f>
        <v>0</v>
      </c>
      <c r="G56" s="162">
        <f>SUMIF(A39:A55,"=1",G39:G55)</f>
        <v>0</v>
      </c>
      <c r="H56" s="162">
        <f>SUMIF(A39:A55,"=1",H39:H55)</f>
        <v>0</v>
      </c>
      <c r="I56" s="162">
        <f>SUMIF(A39:A55,"=1",I39:I55)</f>
        <v>0</v>
      </c>
      <c r="J56" s="163">
        <f>SUMIF(A39:A55,"=1",J39:J55)</f>
        <v>0</v>
      </c>
    </row>
    <row r="60" spans="1:10" ht="15.75" x14ac:dyDescent="0.25">
      <c r="B60" s="174" t="s">
        <v>75</v>
      </c>
    </row>
    <row r="62" spans="1:10" ht="25.5" customHeight="1" x14ac:dyDescent="0.2">
      <c r="A62" s="176"/>
      <c r="B62" s="179" t="s">
        <v>18</v>
      </c>
      <c r="C62" s="179" t="s">
        <v>6</v>
      </c>
      <c r="D62" s="180"/>
      <c r="E62" s="180"/>
      <c r="F62" s="181" t="s">
        <v>76</v>
      </c>
      <c r="G62" s="181"/>
      <c r="H62" s="181"/>
      <c r="I62" s="181" t="s">
        <v>31</v>
      </c>
      <c r="J62" s="181" t="s">
        <v>0</v>
      </c>
    </row>
    <row r="63" spans="1:10" ht="36.75" customHeight="1" x14ac:dyDescent="0.2">
      <c r="A63" s="177"/>
      <c r="B63" s="182" t="s">
        <v>77</v>
      </c>
      <c r="C63" s="183" t="s">
        <v>78</v>
      </c>
      <c r="D63" s="184"/>
      <c r="E63" s="184"/>
      <c r="F63" s="190" t="s">
        <v>27</v>
      </c>
      <c r="G63" s="191"/>
      <c r="H63" s="191"/>
      <c r="I63" s="191">
        <f>'SO.01 R2 Pol'!G8+'SO.02 R2 Pol'!G8+'SO.04  R2 Pol'!G8</f>
        <v>0</v>
      </c>
      <c r="J63" s="188" t="str">
        <f>IF(I82=0,"",I63/I82*100)</f>
        <v/>
      </c>
    </row>
    <row r="64" spans="1:10" ht="36.75" customHeight="1" x14ac:dyDescent="0.2">
      <c r="A64" s="177"/>
      <c r="B64" s="182" t="s">
        <v>77</v>
      </c>
      <c r="C64" s="183" t="s">
        <v>79</v>
      </c>
      <c r="D64" s="184"/>
      <c r="E64" s="184"/>
      <c r="F64" s="190" t="s">
        <v>27</v>
      </c>
      <c r="G64" s="191"/>
      <c r="H64" s="191"/>
      <c r="I64" s="191">
        <f>'SO.03 R2 Pol'!G8</f>
        <v>0</v>
      </c>
      <c r="J64" s="188" t="str">
        <f>IF(I82=0,"",I64/I82*100)</f>
        <v/>
      </c>
    </row>
    <row r="65" spans="1:10" ht="36.75" customHeight="1" x14ac:dyDescent="0.2">
      <c r="A65" s="177"/>
      <c r="B65" s="182" t="s">
        <v>80</v>
      </c>
      <c r="C65" s="183" t="s">
        <v>81</v>
      </c>
      <c r="D65" s="184"/>
      <c r="E65" s="184"/>
      <c r="F65" s="190" t="s">
        <v>27</v>
      </c>
      <c r="G65" s="191"/>
      <c r="H65" s="191"/>
      <c r="I65" s="191">
        <f>'SO.03 R2 Pol'!G39</f>
        <v>0</v>
      </c>
      <c r="J65" s="188" t="str">
        <f>IF(I82=0,"",I65/I82*100)</f>
        <v/>
      </c>
    </row>
    <row r="66" spans="1:10" ht="36.75" customHeight="1" x14ac:dyDescent="0.2">
      <c r="A66" s="177"/>
      <c r="B66" s="182" t="s">
        <v>80</v>
      </c>
      <c r="C66" s="183" t="s">
        <v>82</v>
      </c>
      <c r="D66" s="184"/>
      <c r="E66" s="184"/>
      <c r="F66" s="190" t="s">
        <v>27</v>
      </c>
      <c r="G66" s="191"/>
      <c r="H66" s="191"/>
      <c r="I66" s="191">
        <f>'SO.01 R2 Pol'!G50+'SO.02 R2 Pol'!G35+'SO.04  R2 Pol'!G37</f>
        <v>0</v>
      </c>
      <c r="J66" s="188" t="str">
        <f>IF(I82=0,"",I66/I82*100)</f>
        <v/>
      </c>
    </row>
    <row r="67" spans="1:10" ht="36.75" customHeight="1" x14ac:dyDescent="0.2">
      <c r="A67" s="177"/>
      <c r="B67" s="182" t="s">
        <v>83</v>
      </c>
      <c r="C67" s="183" t="s">
        <v>84</v>
      </c>
      <c r="D67" s="184"/>
      <c r="E67" s="184"/>
      <c r="F67" s="190" t="s">
        <v>27</v>
      </c>
      <c r="G67" s="191"/>
      <c r="H67" s="191"/>
      <c r="I67" s="191">
        <f>'SO.01 R2 Pol'!G61+'SO.02 R2 Pol'!G46+'SO.03 R2 Pol'!G48+'SO.04  R2 Pol'!G48</f>
        <v>0</v>
      </c>
      <c r="J67" s="188" t="str">
        <f>IF(I82=0,"",I67/I82*100)</f>
        <v/>
      </c>
    </row>
    <row r="68" spans="1:10" ht="36.75" customHeight="1" x14ac:dyDescent="0.2">
      <c r="A68" s="177"/>
      <c r="B68" s="182" t="s">
        <v>85</v>
      </c>
      <c r="C68" s="183" t="s">
        <v>86</v>
      </c>
      <c r="D68" s="184"/>
      <c r="E68" s="184"/>
      <c r="F68" s="190" t="s">
        <v>27</v>
      </c>
      <c r="G68" s="191"/>
      <c r="H68" s="191"/>
      <c r="I68" s="191">
        <f>'SO.01 R2 Pol'!G65+'SO.02 R2 Pol'!G50+'SO.03 R2 Pol'!G52+'SO.04  R2 Pol'!G52</f>
        <v>0</v>
      </c>
      <c r="J68" s="188" t="str">
        <f>IF(I82=0,"",I68/I82*100)</f>
        <v/>
      </c>
    </row>
    <row r="69" spans="1:10" ht="36.75" customHeight="1" x14ac:dyDescent="0.2">
      <c r="A69" s="177"/>
      <c r="B69" s="182" t="s">
        <v>87</v>
      </c>
      <c r="C69" s="183" t="s">
        <v>88</v>
      </c>
      <c r="D69" s="184"/>
      <c r="E69" s="184"/>
      <c r="F69" s="190" t="s">
        <v>27</v>
      </c>
      <c r="G69" s="191"/>
      <c r="H69" s="191"/>
      <c r="I69" s="191">
        <f>'SO.01 R2 Pol'!G71+'SO.02 R2 Pol'!G56+'SO.03 R2 Pol'!G58+'SO.04  R2 Pol'!G58</f>
        <v>0</v>
      </c>
      <c r="J69" s="188" t="str">
        <f>IF(I82=0,"",I69/I82*100)</f>
        <v/>
      </c>
    </row>
    <row r="70" spans="1:10" ht="36.75" customHeight="1" x14ac:dyDescent="0.2">
      <c r="A70" s="177"/>
      <c r="B70" s="182" t="s">
        <v>89</v>
      </c>
      <c r="C70" s="183" t="s">
        <v>90</v>
      </c>
      <c r="D70" s="184"/>
      <c r="E70" s="184"/>
      <c r="F70" s="190" t="s">
        <v>27</v>
      </c>
      <c r="G70" s="191"/>
      <c r="H70" s="191"/>
      <c r="I70" s="191">
        <f>'SO.01 R2 Pol'!G110+'SO.02 R2 Pol'!G93+'SO.03 R2 Pol'!G95+'SO.04  R2 Pol'!G95</f>
        <v>0</v>
      </c>
      <c r="J70" s="188" t="str">
        <f>IF(I82=0,"",I70/I82*100)</f>
        <v/>
      </c>
    </row>
    <row r="71" spans="1:10" ht="36.75" customHeight="1" x14ac:dyDescent="0.2">
      <c r="A71" s="177"/>
      <c r="B71" s="182" t="s">
        <v>91</v>
      </c>
      <c r="C71" s="183" t="s">
        <v>92</v>
      </c>
      <c r="D71" s="184"/>
      <c r="E71" s="184"/>
      <c r="F71" s="190" t="s">
        <v>27</v>
      </c>
      <c r="G71" s="191"/>
      <c r="H71" s="191"/>
      <c r="I71" s="191">
        <f>'SO.01 R190477111 Pol'!G8+'SO.01 R190477112 Pol'!G8+'SO.02 R190477221 Pol'!G8+'SO.02 R190477222 Pol'!G8+'SO.02 R190477222 Pol'!G13+'SO.03 R190477311 Pol'!G8+'SO.03 R190477312 Pol'!G8+'SO.03 R190477312 Pol'!G13+'SO.04  R190477411 Pol'!G8+'SO.04  R190477412 Pol'!G8+'SO.04  R190477412 Pol'!G13</f>
        <v>0</v>
      </c>
      <c r="J71" s="188" t="str">
        <f>IF(I82=0,"",I71/I82*100)</f>
        <v/>
      </c>
    </row>
    <row r="72" spans="1:10" ht="36.75" customHeight="1" x14ac:dyDescent="0.2">
      <c r="A72" s="177"/>
      <c r="B72" s="182" t="s">
        <v>93</v>
      </c>
      <c r="C72" s="183" t="s">
        <v>94</v>
      </c>
      <c r="D72" s="184"/>
      <c r="E72" s="184"/>
      <c r="F72" s="190" t="s">
        <v>27</v>
      </c>
      <c r="G72" s="191"/>
      <c r="H72" s="191"/>
      <c r="I72" s="191">
        <f>'SO.03 R190477311 Pol'!G11</f>
        <v>0</v>
      </c>
      <c r="J72" s="188" t="str">
        <f>IF(I82=0,"",I72/I82*100)</f>
        <v/>
      </c>
    </row>
    <row r="73" spans="1:10" ht="36.75" customHeight="1" x14ac:dyDescent="0.2">
      <c r="A73" s="177"/>
      <c r="B73" s="182" t="s">
        <v>95</v>
      </c>
      <c r="C73" s="183" t="s">
        <v>96</v>
      </c>
      <c r="D73" s="184"/>
      <c r="E73" s="184"/>
      <c r="F73" s="190" t="s">
        <v>27</v>
      </c>
      <c r="G73" s="191"/>
      <c r="H73" s="191"/>
      <c r="I73" s="191">
        <f>'SO.01 R190477111 Pol'!G11</f>
        <v>0</v>
      </c>
      <c r="J73" s="188" t="str">
        <f>IF(I82=0,"",I73/I82*100)</f>
        <v/>
      </c>
    </row>
    <row r="74" spans="1:10" ht="36.75" customHeight="1" x14ac:dyDescent="0.2">
      <c r="A74" s="177"/>
      <c r="B74" s="182" t="s">
        <v>97</v>
      </c>
      <c r="C74" s="183" t="s">
        <v>98</v>
      </c>
      <c r="D74" s="184"/>
      <c r="E74" s="184"/>
      <c r="F74" s="190" t="s">
        <v>27</v>
      </c>
      <c r="G74" s="191"/>
      <c r="H74" s="191"/>
      <c r="I74" s="191">
        <f>'SO.01 R190477111 Pol'!G15+'SO.01 R190477112 Pol'!G16+'SO.02 R190477221 Pol'!G11+'SO.02 R190477222 Pol'!G20+'SO.03 R190477311 Pol'!G13+'SO.03 R190477312 Pol'!G19+'SO.04  R190477411 Pol'!G11+'SO.04  R190477412 Pol'!G19</f>
        <v>0</v>
      </c>
      <c r="J74" s="188" t="str">
        <f>IF(I82=0,"",I74/I82*100)</f>
        <v/>
      </c>
    </row>
    <row r="75" spans="1:10" ht="36.75" customHeight="1" x14ac:dyDescent="0.2">
      <c r="A75" s="177"/>
      <c r="B75" s="182" t="s">
        <v>99</v>
      </c>
      <c r="C75" s="183" t="s">
        <v>100</v>
      </c>
      <c r="D75" s="184"/>
      <c r="E75" s="184"/>
      <c r="F75" s="190" t="s">
        <v>27</v>
      </c>
      <c r="G75" s="191"/>
      <c r="H75" s="191"/>
      <c r="I75" s="191">
        <f>'SO.01 R190477111 Pol'!G26+'SO.01 R190477112 Pol'!G23+'SO.02 R190477221 Pol'!G17+'SO.02 R190477222 Pol'!G34+'SO.03 R190477311 Pol'!G19+'SO.03 R190477312 Pol'!G33+'SO.04  R190477411 Pol'!G16+'SO.04  R190477412 Pol'!G31</f>
        <v>0</v>
      </c>
      <c r="J75" s="188" t="str">
        <f>IF(I82=0,"",I75/I82*100)</f>
        <v/>
      </c>
    </row>
    <row r="76" spans="1:10" ht="36.75" customHeight="1" x14ac:dyDescent="0.2">
      <c r="A76" s="177"/>
      <c r="B76" s="182" t="s">
        <v>101</v>
      </c>
      <c r="C76" s="183" t="s">
        <v>102</v>
      </c>
      <c r="D76" s="184"/>
      <c r="E76" s="184"/>
      <c r="F76" s="190" t="s">
        <v>27</v>
      </c>
      <c r="G76" s="191"/>
      <c r="H76" s="191"/>
      <c r="I76" s="191">
        <f>'SO.01 R190477111 Pol'!G32+'SO.01 R190477112 Pol'!G37+'SO.02 R190477221 Pol'!G21+'SO.02 R190477222 Pol'!G50+'SO.03 R190477311 Pol'!G23+'SO.03 R190477312 Pol'!G48+'SO.04  R190477411 Pol'!G21+'SO.04  R190477412 Pol'!G47</f>
        <v>0</v>
      </c>
      <c r="J76" s="188" t="str">
        <f>IF(I82=0,"",I76/I82*100)</f>
        <v/>
      </c>
    </row>
    <row r="77" spans="1:10" ht="36.75" customHeight="1" x14ac:dyDescent="0.2">
      <c r="A77" s="177"/>
      <c r="B77" s="182" t="s">
        <v>103</v>
      </c>
      <c r="C77" s="183" t="s">
        <v>104</v>
      </c>
      <c r="D77" s="184"/>
      <c r="E77" s="184"/>
      <c r="F77" s="190" t="s">
        <v>27</v>
      </c>
      <c r="G77" s="191"/>
      <c r="H77" s="191"/>
      <c r="I77" s="191">
        <f>'SO.01 R190477112 Pol'!G54+'SO.01 R190477112 Pol'!G60+'SO.02 R190477222 Pol'!G76+'SO.03 R190477312 Pol'!G74+'SO.04  R190477412 Pol'!G75</f>
        <v>0</v>
      </c>
      <c r="J77" s="188" t="str">
        <f>IF(I82=0,"",I77/I82*100)</f>
        <v/>
      </c>
    </row>
    <row r="78" spans="1:10" ht="36.75" customHeight="1" x14ac:dyDescent="0.2">
      <c r="A78" s="177"/>
      <c r="B78" s="182" t="s">
        <v>105</v>
      </c>
      <c r="C78" s="183" t="s">
        <v>106</v>
      </c>
      <c r="D78" s="184"/>
      <c r="E78" s="184"/>
      <c r="F78" s="190" t="s">
        <v>27</v>
      </c>
      <c r="G78" s="191"/>
      <c r="H78" s="191"/>
      <c r="I78" s="191">
        <f>'SO.01 R190477112 Pol'!G57+'SO.02 R190477222 Pol'!G10+'SO.03 R190477312 Pol'!G10+'SO.04  R190477412 Pol'!G10</f>
        <v>0</v>
      </c>
      <c r="J78" s="188" t="str">
        <f>IF(I82=0,"",I78/I82*100)</f>
        <v/>
      </c>
    </row>
    <row r="79" spans="1:10" ht="36.75" customHeight="1" x14ac:dyDescent="0.2">
      <c r="A79" s="177"/>
      <c r="B79" s="182" t="s">
        <v>107</v>
      </c>
      <c r="C79" s="183" t="s">
        <v>108</v>
      </c>
      <c r="D79" s="184"/>
      <c r="E79" s="184"/>
      <c r="F79" s="190" t="s">
        <v>27</v>
      </c>
      <c r="G79" s="191"/>
      <c r="H79" s="191"/>
      <c r="I79" s="191">
        <f>'SO.01 R190477111 Pol'!G37+'SO.02 R190477221 Pol'!G30+'SO.03 R190477311 Pol'!G30+'SO.04  R190477411 Pol'!G27</f>
        <v>0</v>
      </c>
      <c r="J79" s="188" t="str">
        <f>IF(I82=0,"",I79/I82*100)</f>
        <v/>
      </c>
    </row>
    <row r="80" spans="1:10" ht="36.75" customHeight="1" x14ac:dyDescent="0.2">
      <c r="A80" s="177"/>
      <c r="B80" s="182" t="s">
        <v>109</v>
      </c>
      <c r="C80" s="183" t="s">
        <v>29</v>
      </c>
      <c r="D80" s="184"/>
      <c r="E80" s="184"/>
      <c r="F80" s="190" t="s">
        <v>109</v>
      </c>
      <c r="G80" s="191"/>
      <c r="H80" s="191"/>
      <c r="I80" s="191">
        <f>'SO.01 R190477112 Pol'!G62+'SO.02 R190477222 Pol'!G81+'SO.03 R190477312 Pol'!G78+'SO.04  R190477412 Pol'!G80</f>
        <v>0</v>
      </c>
      <c r="J80" s="188" t="str">
        <f>IF(I82=0,"",I80/I82*100)</f>
        <v/>
      </c>
    </row>
    <row r="81" spans="1:10" ht="36.75" customHeight="1" x14ac:dyDescent="0.2">
      <c r="A81" s="177"/>
      <c r="B81" s="182" t="s">
        <v>110</v>
      </c>
      <c r="C81" s="183" t="s">
        <v>30</v>
      </c>
      <c r="D81" s="184"/>
      <c r="E81" s="184"/>
      <c r="F81" s="190" t="s">
        <v>110</v>
      </c>
      <c r="G81" s="191"/>
      <c r="H81" s="191"/>
      <c r="I81" s="191">
        <f>'SO.01 R190477112 Pol'!G77+'SO.02 R190477222 Pol'!G96+'SO.03 R190477312 Pol'!G95+'SO.04  R190477412 Pol'!G95</f>
        <v>0</v>
      </c>
      <c r="J81" s="188" t="str">
        <f>IF(I82=0,"",I81/I82*100)</f>
        <v/>
      </c>
    </row>
    <row r="82" spans="1:10" ht="25.5" customHeight="1" x14ac:dyDescent="0.2">
      <c r="A82" s="178"/>
      <c r="B82" s="185" t="s">
        <v>1</v>
      </c>
      <c r="C82" s="186"/>
      <c r="D82" s="187"/>
      <c r="E82" s="187"/>
      <c r="F82" s="192"/>
      <c r="G82" s="193"/>
      <c r="H82" s="193"/>
      <c r="I82" s="193">
        <f>SUM(I63:I81)</f>
        <v>0</v>
      </c>
      <c r="J82" s="189">
        <f>SUM(J63:J81)</f>
        <v>0</v>
      </c>
    </row>
    <row r="83" spans="1:10" x14ac:dyDescent="0.2">
      <c r="F83" s="133"/>
      <c r="G83" s="133"/>
      <c r="H83" s="133"/>
      <c r="I83" s="133"/>
      <c r="J83" s="134"/>
    </row>
    <row r="84" spans="1:10" x14ac:dyDescent="0.2">
      <c r="F84" s="133"/>
      <c r="G84" s="133"/>
      <c r="H84" s="133"/>
      <c r="I84" s="133"/>
      <c r="J84" s="134"/>
    </row>
    <row r="85" spans="1:10" x14ac:dyDescent="0.2">
      <c r="F85" s="133"/>
      <c r="G85" s="133"/>
      <c r="H85" s="133"/>
      <c r="I85" s="133"/>
      <c r="J85" s="13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8">
    <mergeCell ref="C80:E80"/>
    <mergeCell ref="C81:E81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54:E54"/>
    <mergeCell ref="C55:E55"/>
    <mergeCell ref="B56:E56"/>
    <mergeCell ref="C63:E63"/>
    <mergeCell ref="C64:E64"/>
    <mergeCell ref="C49:E49"/>
    <mergeCell ref="C50:E50"/>
    <mergeCell ref="C51:E51"/>
    <mergeCell ref="C52:E52"/>
    <mergeCell ref="C53:E53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7" t="s">
        <v>7</v>
      </c>
      <c r="B1" s="107"/>
      <c r="C1" s="108"/>
      <c r="D1" s="107"/>
      <c r="E1" s="107"/>
      <c r="F1" s="107"/>
      <c r="G1" s="107"/>
    </row>
    <row r="2" spans="1:7" ht="24.95" customHeight="1" x14ac:dyDescent="0.2">
      <c r="A2" s="50" t="s">
        <v>8</v>
      </c>
      <c r="B2" s="49"/>
      <c r="C2" s="109"/>
      <c r="D2" s="109"/>
      <c r="E2" s="109"/>
      <c r="F2" s="109"/>
      <c r="G2" s="110"/>
    </row>
    <row r="3" spans="1:7" ht="24.95" customHeight="1" x14ac:dyDescent="0.2">
      <c r="A3" s="50" t="s">
        <v>9</v>
      </c>
      <c r="B3" s="49"/>
      <c r="C3" s="109"/>
      <c r="D3" s="109"/>
      <c r="E3" s="109"/>
      <c r="F3" s="109"/>
      <c r="G3" s="110"/>
    </row>
    <row r="4" spans="1:7" ht="24.95" customHeight="1" x14ac:dyDescent="0.2">
      <c r="A4" s="50" t="s">
        <v>10</v>
      </c>
      <c r="B4" s="49"/>
      <c r="C4" s="109"/>
      <c r="D4" s="109"/>
      <c r="E4" s="109"/>
      <c r="F4" s="109"/>
      <c r="G4" s="110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11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38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111</v>
      </c>
    </row>
    <row r="2" spans="1:60" ht="24.95" customHeight="1" x14ac:dyDescent="0.2">
      <c r="A2" s="196" t="s">
        <v>8</v>
      </c>
      <c r="B2" s="49" t="s">
        <v>44</v>
      </c>
      <c r="C2" s="199" t="s">
        <v>45</v>
      </c>
      <c r="D2" s="197"/>
      <c r="E2" s="197"/>
      <c r="F2" s="197"/>
      <c r="G2" s="198"/>
      <c r="AG2" t="s">
        <v>112</v>
      </c>
    </row>
    <row r="3" spans="1:60" ht="24.95" customHeight="1" x14ac:dyDescent="0.2">
      <c r="A3" s="196" t="s">
        <v>9</v>
      </c>
      <c r="B3" s="49" t="s">
        <v>47</v>
      </c>
      <c r="C3" s="199" t="s">
        <v>48</v>
      </c>
      <c r="D3" s="197"/>
      <c r="E3" s="197"/>
      <c r="F3" s="197"/>
      <c r="G3" s="198"/>
      <c r="AC3" s="175" t="s">
        <v>112</v>
      </c>
      <c r="AG3" t="s">
        <v>113</v>
      </c>
    </row>
    <row r="4" spans="1:60" ht="24.95" customHeight="1" x14ac:dyDescent="0.2">
      <c r="A4" s="200" t="s">
        <v>10</v>
      </c>
      <c r="B4" s="201" t="s">
        <v>49</v>
      </c>
      <c r="C4" s="202" t="s">
        <v>50</v>
      </c>
      <c r="D4" s="203"/>
      <c r="E4" s="203"/>
      <c r="F4" s="203"/>
      <c r="G4" s="204"/>
      <c r="AG4" t="s">
        <v>114</v>
      </c>
    </row>
    <row r="5" spans="1:60" x14ac:dyDescent="0.2">
      <c r="D5" s="10"/>
    </row>
    <row r="6" spans="1:60" ht="38.25" x14ac:dyDescent="0.2">
      <c r="A6" s="206" t="s">
        <v>115</v>
      </c>
      <c r="B6" s="208" t="s">
        <v>116</v>
      </c>
      <c r="C6" s="208" t="s">
        <v>117</v>
      </c>
      <c r="D6" s="207" t="s">
        <v>118</v>
      </c>
      <c r="E6" s="206" t="s">
        <v>119</v>
      </c>
      <c r="F6" s="205" t="s">
        <v>120</v>
      </c>
      <c r="G6" s="206" t="s">
        <v>31</v>
      </c>
      <c r="H6" s="209" t="s">
        <v>32</v>
      </c>
      <c r="I6" s="209" t="s">
        <v>121</v>
      </c>
      <c r="J6" s="209" t="s">
        <v>33</v>
      </c>
      <c r="K6" s="209" t="s">
        <v>122</v>
      </c>
      <c r="L6" s="209" t="s">
        <v>123</v>
      </c>
      <c r="M6" s="209" t="s">
        <v>124</v>
      </c>
      <c r="N6" s="209" t="s">
        <v>125</v>
      </c>
      <c r="O6" s="209" t="s">
        <v>126</v>
      </c>
      <c r="P6" s="209" t="s">
        <v>127</v>
      </c>
      <c r="Q6" s="209" t="s">
        <v>128</v>
      </c>
      <c r="R6" s="209" t="s">
        <v>129</v>
      </c>
      <c r="S6" s="209" t="s">
        <v>130</v>
      </c>
      <c r="T6" s="209" t="s">
        <v>131</v>
      </c>
      <c r="U6" s="209" t="s">
        <v>132</v>
      </c>
      <c r="V6" s="209" t="s">
        <v>133</v>
      </c>
      <c r="W6" s="209" t="s">
        <v>134</v>
      </c>
      <c r="X6" s="209" t="s">
        <v>135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">
      <c r="A8" s="233" t="s">
        <v>136</v>
      </c>
      <c r="B8" s="234" t="s">
        <v>91</v>
      </c>
      <c r="C8" s="252" t="s">
        <v>92</v>
      </c>
      <c r="D8" s="235"/>
      <c r="E8" s="236"/>
      <c r="F8" s="237"/>
      <c r="G8" s="238">
        <f>SUMIF(AG9:AG10,"&lt;&gt;NOR",G9:G10)</f>
        <v>0</v>
      </c>
      <c r="H8" s="232"/>
      <c r="I8" s="232">
        <f>SUM(I9:I10)</f>
        <v>0</v>
      </c>
      <c r="J8" s="232"/>
      <c r="K8" s="232">
        <f>SUM(K9:K10)</f>
        <v>0</v>
      </c>
      <c r="L8" s="232"/>
      <c r="M8" s="232">
        <f>SUM(M9:M10)</f>
        <v>0</v>
      </c>
      <c r="N8" s="232"/>
      <c r="O8" s="232">
        <f>SUM(O9:O10)</f>
        <v>0</v>
      </c>
      <c r="P8" s="232"/>
      <c r="Q8" s="232">
        <f>SUM(Q9:Q10)</f>
        <v>0.01</v>
      </c>
      <c r="R8" s="232"/>
      <c r="S8" s="232"/>
      <c r="T8" s="232"/>
      <c r="U8" s="232"/>
      <c r="V8" s="232">
        <f>SUM(V9:V10)</f>
        <v>1.21</v>
      </c>
      <c r="W8" s="232"/>
      <c r="X8" s="232"/>
      <c r="AG8" t="s">
        <v>137</v>
      </c>
    </row>
    <row r="9" spans="1:60" outlineLevel="1" x14ac:dyDescent="0.2">
      <c r="A9" s="245">
        <v>1</v>
      </c>
      <c r="B9" s="246" t="s">
        <v>138</v>
      </c>
      <c r="C9" s="253" t="s">
        <v>139</v>
      </c>
      <c r="D9" s="247" t="s">
        <v>140</v>
      </c>
      <c r="E9" s="248">
        <v>6</v>
      </c>
      <c r="F9" s="249"/>
      <c r="G9" s="250">
        <f>ROUND(E9*F9,2)</f>
        <v>0</v>
      </c>
      <c r="H9" s="231"/>
      <c r="I9" s="230">
        <f>ROUND(E9*H9,2)</f>
        <v>0</v>
      </c>
      <c r="J9" s="231"/>
      <c r="K9" s="230">
        <f>ROUND(E9*J9,2)</f>
        <v>0</v>
      </c>
      <c r="L9" s="230">
        <v>21</v>
      </c>
      <c r="M9" s="230">
        <f>G9*(1+L9/100)</f>
        <v>0</v>
      </c>
      <c r="N9" s="230">
        <v>8.0000000000000004E-4</v>
      </c>
      <c r="O9" s="230">
        <f>ROUND(E9*N9,2)</f>
        <v>0</v>
      </c>
      <c r="P9" s="230">
        <v>2.0999999999999999E-3</v>
      </c>
      <c r="Q9" s="230">
        <f>ROUND(E9*P9,2)</f>
        <v>0.01</v>
      </c>
      <c r="R9" s="230"/>
      <c r="S9" s="230" t="s">
        <v>141</v>
      </c>
      <c r="T9" s="230" t="s">
        <v>142</v>
      </c>
      <c r="U9" s="230">
        <v>0.2</v>
      </c>
      <c r="V9" s="230">
        <f>ROUND(E9*U9,2)</f>
        <v>1.2</v>
      </c>
      <c r="W9" s="230"/>
      <c r="X9" s="230" t="s">
        <v>143</v>
      </c>
      <c r="Y9" s="210"/>
      <c r="Z9" s="210"/>
      <c r="AA9" s="210"/>
      <c r="AB9" s="210"/>
      <c r="AC9" s="210"/>
      <c r="AD9" s="210"/>
      <c r="AE9" s="210"/>
      <c r="AF9" s="210"/>
      <c r="AG9" s="210" t="s">
        <v>144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45">
        <v>2</v>
      </c>
      <c r="B10" s="246" t="s">
        <v>145</v>
      </c>
      <c r="C10" s="253" t="s">
        <v>146</v>
      </c>
      <c r="D10" s="247" t="s">
        <v>147</v>
      </c>
      <c r="E10" s="248">
        <v>4.7999999999999996E-3</v>
      </c>
      <c r="F10" s="249"/>
      <c r="G10" s="250">
        <f>ROUND(E10*F10,2)</f>
        <v>0</v>
      </c>
      <c r="H10" s="231"/>
      <c r="I10" s="230">
        <f>ROUND(E10*H10,2)</f>
        <v>0</v>
      </c>
      <c r="J10" s="231"/>
      <c r="K10" s="230">
        <f>ROUND(E10*J10,2)</f>
        <v>0</v>
      </c>
      <c r="L10" s="230">
        <v>21</v>
      </c>
      <c r="M10" s="230">
        <f>G10*(1+L10/100)</f>
        <v>0</v>
      </c>
      <c r="N10" s="230">
        <v>0</v>
      </c>
      <c r="O10" s="230">
        <f>ROUND(E10*N10,2)</f>
        <v>0</v>
      </c>
      <c r="P10" s="230">
        <v>0</v>
      </c>
      <c r="Q10" s="230">
        <f>ROUND(E10*P10,2)</f>
        <v>0</v>
      </c>
      <c r="R10" s="230"/>
      <c r="S10" s="230" t="s">
        <v>141</v>
      </c>
      <c r="T10" s="230" t="s">
        <v>142</v>
      </c>
      <c r="U10" s="230">
        <v>1.74</v>
      </c>
      <c r="V10" s="230">
        <f>ROUND(E10*U10,2)</f>
        <v>0.01</v>
      </c>
      <c r="W10" s="230"/>
      <c r="X10" s="230" t="s">
        <v>148</v>
      </c>
      <c r="Y10" s="210"/>
      <c r="Z10" s="210"/>
      <c r="AA10" s="210"/>
      <c r="AB10" s="210"/>
      <c r="AC10" s="210"/>
      <c r="AD10" s="210"/>
      <c r="AE10" s="210"/>
      <c r="AF10" s="210"/>
      <c r="AG10" s="210" t="s">
        <v>149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x14ac:dyDescent="0.2">
      <c r="A11" s="233" t="s">
        <v>136</v>
      </c>
      <c r="B11" s="234" t="s">
        <v>95</v>
      </c>
      <c r="C11" s="252" t="s">
        <v>96</v>
      </c>
      <c r="D11" s="235"/>
      <c r="E11" s="236"/>
      <c r="F11" s="237"/>
      <c r="G11" s="238">
        <f>SUMIF(AG12:AG14,"&lt;&gt;NOR",G12:G14)</f>
        <v>0</v>
      </c>
      <c r="H11" s="232"/>
      <c r="I11" s="232">
        <f>SUM(I12:I14)</f>
        <v>0</v>
      </c>
      <c r="J11" s="232"/>
      <c r="K11" s="232">
        <f>SUM(K12:K14)</f>
        <v>0</v>
      </c>
      <c r="L11" s="232"/>
      <c r="M11" s="232">
        <f>SUM(M12:M14)</f>
        <v>0</v>
      </c>
      <c r="N11" s="232"/>
      <c r="O11" s="232">
        <f>SUM(O12:O14)</f>
        <v>0.04</v>
      </c>
      <c r="P11" s="232"/>
      <c r="Q11" s="232">
        <f>SUM(Q12:Q14)</f>
        <v>0.04</v>
      </c>
      <c r="R11" s="232"/>
      <c r="S11" s="232"/>
      <c r="T11" s="232"/>
      <c r="U11" s="232"/>
      <c r="V11" s="232">
        <f>SUM(V12:V14)</f>
        <v>1.02</v>
      </c>
      <c r="W11" s="232"/>
      <c r="X11" s="232"/>
      <c r="AG11" t="s">
        <v>137</v>
      </c>
    </row>
    <row r="12" spans="1:60" outlineLevel="1" x14ac:dyDescent="0.2">
      <c r="A12" s="245">
        <v>3</v>
      </c>
      <c r="B12" s="246" t="s">
        <v>150</v>
      </c>
      <c r="C12" s="253" t="s">
        <v>151</v>
      </c>
      <c r="D12" s="247" t="s">
        <v>140</v>
      </c>
      <c r="E12" s="248">
        <v>5</v>
      </c>
      <c r="F12" s="249"/>
      <c r="G12" s="250">
        <f>ROUND(E12*F12,2)</f>
        <v>0</v>
      </c>
      <c r="H12" s="231"/>
      <c r="I12" s="230">
        <f>ROUND(E12*H12,2)</f>
        <v>0</v>
      </c>
      <c r="J12" s="231"/>
      <c r="K12" s="230">
        <f>ROUND(E12*J12,2)</f>
        <v>0</v>
      </c>
      <c r="L12" s="230">
        <v>21</v>
      </c>
      <c r="M12" s="230">
        <f>G12*(1+L12/100)</f>
        <v>0</v>
      </c>
      <c r="N12" s="230">
        <v>7.0000000000000001E-3</v>
      </c>
      <c r="O12" s="230">
        <f>ROUND(E12*N12,2)</f>
        <v>0.04</v>
      </c>
      <c r="P12" s="230">
        <v>2.7999999999999998E-4</v>
      </c>
      <c r="Q12" s="230">
        <f>ROUND(E12*P12,2)</f>
        <v>0</v>
      </c>
      <c r="R12" s="230"/>
      <c r="S12" s="230" t="s">
        <v>141</v>
      </c>
      <c r="T12" s="230" t="s">
        <v>142</v>
      </c>
      <c r="U12" s="230">
        <v>0.05</v>
      </c>
      <c r="V12" s="230">
        <f>ROUND(E12*U12,2)</f>
        <v>0.25</v>
      </c>
      <c r="W12" s="230"/>
      <c r="X12" s="230" t="s">
        <v>143</v>
      </c>
      <c r="Y12" s="210"/>
      <c r="Z12" s="210"/>
      <c r="AA12" s="210"/>
      <c r="AB12" s="210"/>
      <c r="AC12" s="210"/>
      <c r="AD12" s="210"/>
      <c r="AE12" s="210"/>
      <c r="AF12" s="210"/>
      <c r="AG12" s="210" t="s">
        <v>144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45">
        <v>4</v>
      </c>
      <c r="B13" s="246" t="s">
        <v>152</v>
      </c>
      <c r="C13" s="253" t="s">
        <v>153</v>
      </c>
      <c r="D13" s="247" t="s">
        <v>154</v>
      </c>
      <c r="E13" s="248">
        <v>6</v>
      </c>
      <c r="F13" s="249"/>
      <c r="G13" s="250">
        <f>ROUND(E13*F13,2)</f>
        <v>0</v>
      </c>
      <c r="H13" s="231"/>
      <c r="I13" s="230">
        <f>ROUND(E13*H13,2)</f>
        <v>0</v>
      </c>
      <c r="J13" s="231"/>
      <c r="K13" s="230">
        <f>ROUND(E13*J13,2)</f>
        <v>0</v>
      </c>
      <c r="L13" s="230">
        <v>21</v>
      </c>
      <c r="M13" s="230">
        <f>G13*(1+L13/100)</f>
        <v>0</v>
      </c>
      <c r="N13" s="230">
        <v>6.9999999999999999E-4</v>
      </c>
      <c r="O13" s="230">
        <f>ROUND(E13*N13,2)</f>
        <v>0</v>
      </c>
      <c r="P13" s="230">
        <v>6.1199999999999996E-3</v>
      </c>
      <c r="Q13" s="230">
        <f>ROUND(E13*P13,2)</f>
        <v>0.04</v>
      </c>
      <c r="R13" s="230"/>
      <c r="S13" s="230" t="s">
        <v>141</v>
      </c>
      <c r="T13" s="230" t="s">
        <v>142</v>
      </c>
      <c r="U13" s="230">
        <v>0.12</v>
      </c>
      <c r="V13" s="230">
        <f>ROUND(E13*U13,2)</f>
        <v>0.72</v>
      </c>
      <c r="W13" s="230"/>
      <c r="X13" s="230" t="s">
        <v>143</v>
      </c>
      <c r="Y13" s="210"/>
      <c r="Z13" s="210"/>
      <c r="AA13" s="210"/>
      <c r="AB13" s="210"/>
      <c r="AC13" s="210"/>
      <c r="AD13" s="210"/>
      <c r="AE13" s="210"/>
      <c r="AF13" s="210"/>
      <c r="AG13" s="210" t="s">
        <v>144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45">
        <v>5</v>
      </c>
      <c r="B14" s="246" t="s">
        <v>155</v>
      </c>
      <c r="C14" s="253" t="s">
        <v>156</v>
      </c>
      <c r="D14" s="247" t="s">
        <v>147</v>
      </c>
      <c r="E14" s="248">
        <v>3.9199999999999999E-2</v>
      </c>
      <c r="F14" s="249"/>
      <c r="G14" s="250">
        <f>ROUND(E14*F14,2)</f>
        <v>0</v>
      </c>
      <c r="H14" s="231"/>
      <c r="I14" s="230">
        <f>ROUND(E14*H14,2)</f>
        <v>0</v>
      </c>
      <c r="J14" s="231"/>
      <c r="K14" s="230">
        <f>ROUND(E14*J14,2)</f>
        <v>0</v>
      </c>
      <c r="L14" s="230">
        <v>21</v>
      </c>
      <c r="M14" s="230">
        <f>G14*(1+L14/100)</f>
        <v>0</v>
      </c>
      <c r="N14" s="230">
        <v>0</v>
      </c>
      <c r="O14" s="230">
        <f>ROUND(E14*N14,2)</f>
        <v>0</v>
      </c>
      <c r="P14" s="230">
        <v>0</v>
      </c>
      <c r="Q14" s="230">
        <f>ROUND(E14*P14,2)</f>
        <v>0</v>
      </c>
      <c r="R14" s="230"/>
      <c r="S14" s="230" t="s">
        <v>141</v>
      </c>
      <c r="T14" s="230" t="s">
        <v>142</v>
      </c>
      <c r="U14" s="230">
        <v>1.327</v>
      </c>
      <c r="V14" s="230">
        <f>ROUND(E14*U14,2)</f>
        <v>0.05</v>
      </c>
      <c r="W14" s="230"/>
      <c r="X14" s="230" t="s">
        <v>148</v>
      </c>
      <c r="Y14" s="210"/>
      <c r="Z14" s="210"/>
      <c r="AA14" s="210"/>
      <c r="AB14" s="210"/>
      <c r="AC14" s="210"/>
      <c r="AD14" s="210"/>
      <c r="AE14" s="210"/>
      <c r="AF14" s="210"/>
      <c r="AG14" s="210" t="s">
        <v>149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x14ac:dyDescent="0.2">
      <c r="A15" s="233" t="s">
        <v>136</v>
      </c>
      <c r="B15" s="234" t="s">
        <v>97</v>
      </c>
      <c r="C15" s="252" t="s">
        <v>98</v>
      </c>
      <c r="D15" s="235"/>
      <c r="E15" s="236"/>
      <c r="F15" s="237"/>
      <c r="G15" s="238">
        <f>SUMIF(AG16:AG25,"&lt;&gt;NOR",G16:G25)</f>
        <v>0</v>
      </c>
      <c r="H15" s="232"/>
      <c r="I15" s="232">
        <f>SUM(I16:I25)</f>
        <v>0</v>
      </c>
      <c r="J15" s="232"/>
      <c r="K15" s="232">
        <f>SUM(K16:K25)</f>
        <v>0</v>
      </c>
      <c r="L15" s="232"/>
      <c r="M15" s="232">
        <f>SUM(M16:M25)</f>
        <v>0</v>
      </c>
      <c r="N15" s="232"/>
      <c r="O15" s="232">
        <f>SUM(O16:O25)</f>
        <v>0.33</v>
      </c>
      <c r="P15" s="232"/>
      <c r="Q15" s="232">
        <f>SUM(Q16:Q25)</f>
        <v>0.67000000000000015</v>
      </c>
      <c r="R15" s="232"/>
      <c r="S15" s="232"/>
      <c r="T15" s="232"/>
      <c r="U15" s="232"/>
      <c r="V15" s="232">
        <f>SUM(V16:V25)</f>
        <v>15.430000000000001</v>
      </c>
      <c r="W15" s="232"/>
      <c r="X15" s="232"/>
      <c r="AG15" t="s">
        <v>137</v>
      </c>
    </row>
    <row r="16" spans="1:60" ht="22.5" outlineLevel="1" x14ac:dyDescent="0.2">
      <c r="A16" s="245">
        <v>6</v>
      </c>
      <c r="B16" s="246" t="s">
        <v>157</v>
      </c>
      <c r="C16" s="253" t="s">
        <v>158</v>
      </c>
      <c r="D16" s="247" t="s">
        <v>154</v>
      </c>
      <c r="E16" s="248">
        <v>3</v>
      </c>
      <c r="F16" s="249"/>
      <c r="G16" s="250">
        <f>ROUND(E16*F16,2)</f>
        <v>0</v>
      </c>
      <c r="H16" s="231"/>
      <c r="I16" s="230">
        <f>ROUND(E16*H16,2)</f>
        <v>0</v>
      </c>
      <c r="J16" s="231"/>
      <c r="K16" s="230">
        <f>ROUND(E16*J16,2)</f>
        <v>0</v>
      </c>
      <c r="L16" s="230">
        <v>21</v>
      </c>
      <c r="M16" s="230">
        <f>G16*(1+L16/100)</f>
        <v>0</v>
      </c>
      <c r="N16" s="230">
        <v>0.08</v>
      </c>
      <c r="O16" s="230">
        <f>ROUND(E16*N16,2)</f>
        <v>0.24</v>
      </c>
      <c r="P16" s="230">
        <v>0</v>
      </c>
      <c r="Q16" s="230">
        <f>ROUND(E16*P16,2)</f>
        <v>0</v>
      </c>
      <c r="R16" s="230"/>
      <c r="S16" s="230" t="s">
        <v>159</v>
      </c>
      <c r="T16" s="230" t="s">
        <v>160</v>
      </c>
      <c r="U16" s="230">
        <v>0</v>
      </c>
      <c r="V16" s="230">
        <f>ROUND(E16*U16,2)</f>
        <v>0</v>
      </c>
      <c r="W16" s="230"/>
      <c r="X16" s="230" t="s">
        <v>143</v>
      </c>
      <c r="Y16" s="210"/>
      <c r="Z16" s="210"/>
      <c r="AA16" s="210"/>
      <c r="AB16" s="210"/>
      <c r="AC16" s="210"/>
      <c r="AD16" s="210"/>
      <c r="AE16" s="210"/>
      <c r="AF16" s="210"/>
      <c r="AG16" s="210" t="s">
        <v>144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45">
        <v>7</v>
      </c>
      <c r="B17" s="246" t="s">
        <v>161</v>
      </c>
      <c r="C17" s="253" t="s">
        <v>162</v>
      </c>
      <c r="D17" s="247" t="s">
        <v>154</v>
      </c>
      <c r="E17" s="248">
        <v>1</v>
      </c>
      <c r="F17" s="249"/>
      <c r="G17" s="250">
        <f>ROUND(E17*F17,2)</f>
        <v>0</v>
      </c>
      <c r="H17" s="231"/>
      <c r="I17" s="230">
        <f>ROUND(E17*H17,2)</f>
        <v>0</v>
      </c>
      <c r="J17" s="231"/>
      <c r="K17" s="230">
        <f>ROUND(E17*J17,2)</f>
        <v>0</v>
      </c>
      <c r="L17" s="230">
        <v>21</v>
      </c>
      <c r="M17" s="230">
        <f>G17*(1+L17/100)</f>
        <v>0</v>
      </c>
      <c r="N17" s="230">
        <v>0</v>
      </c>
      <c r="O17" s="230">
        <f>ROUND(E17*N17,2)</f>
        <v>0</v>
      </c>
      <c r="P17" s="230">
        <v>0</v>
      </c>
      <c r="Q17" s="230">
        <f>ROUND(E17*P17,2)</f>
        <v>0</v>
      </c>
      <c r="R17" s="230"/>
      <c r="S17" s="230" t="s">
        <v>141</v>
      </c>
      <c r="T17" s="230" t="s">
        <v>142</v>
      </c>
      <c r="U17" s="230">
        <v>1.46</v>
      </c>
      <c r="V17" s="230">
        <f>ROUND(E17*U17,2)</f>
        <v>1.46</v>
      </c>
      <c r="W17" s="230"/>
      <c r="X17" s="230" t="s">
        <v>143</v>
      </c>
      <c r="Y17" s="210"/>
      <c r="Z17" s="210"/>
      <c r="AA17" s="210"/>
      <c r="AB17" s="210"/>
      <c r="AC17" s="210"/>
      <c r="AD17" s="210"/>
      <c r="AE17" s="210"/>
      <c r="AF17" s="210"/>
      <c r="AG17" s="210" t="s">
        <v>144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45">
        <v>8</v>
      </c>
      <c r="B18" s="246" t="s">
        <v>163</v>
      </c>
      <c r="C18" s="253" t="s">
        <v>164</v>
      </c>
      <c r="D18" s="247" t="s">
        <v>154</v>
      </c>
      <c r="E18" s="248">
        <v>1</v>
      </c>
      <c r="F18" s="249"/>
      <c r="G18" s="250">
        <f>ROUND(E18*F18,2)</f>
        <v>0</v>
      </c>
      <c r="H18" s="231"/>
      <c r="I18" s="230">
        <f>ROUND(E18*H18,2)</f>
        <v>0</v>
      </c>
      <c r="J18" s="231"/>
      <c r="K18" s="230">
        <f>ROUND(E18*J18,2)</f>
        <v>0</v>
      </c>
      <c r="L18" s="230">
        <v>21</v>
      </c>
      <c r="M18" s="230">
        <f>G18*(1+L18/100)</f>
        <v>0</v>
      </c>
      <c r="N18" s="230">
        <v>0</v>
      </c>
      <c r="O18" s="230">
        <f>ROUND(E18*N18,2)</f>
        <v>0</v>
      </c>
      <c r="P18" s="230">
        <v>0</v>
      </c>
      <c r="Q18" s="230">
        <f>ROUND(E18*P18,2)</f>
        <v>0</v>
      </c>
      <c r="R18" s="230"/>
      <c r="S18" s="230" t="s">
        <v>141</v>
      </c>
      <c r="T18" s="230" t="s">
        <v>142</v>
      </c>
      <c r="U18" s="230">
        <v>0.63</v>
      </c>
      <c r="V18" s="230">
        <f>ROUND(E18*U18,2)</f>
        <v>0.63</v>
      </c>
      <c r="W18" s="230"/>
      <c r="X18" s="230" t="s">
        <v>143</v>
      </c>
      <c r="Y18" s="210"/>
      <c r="Z18" s="210"/>
      <c r="AA18" s="210"/>
      <c r="AB18" s="210"/>
      <c r="AC18" s="210"/>
      <c r="AD18" s="210"/>
      <c r="AE18" s="210"/>
      <c r="AF18" s="210"/>
      <c r="AG18" s="210" t="s">
        <v>144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45">
        <v>9</v>
      </c>
      <c r="B19" s="246" t="s">
        <v>165</v>
      </c>
      <c r="C19" s="253" t="s">
        <v>166</v>
      </c>
      <c r="D19" s="247" t="s">
        <v>154</v>
      </c>
      <c r="E19" s="248">
        <v>2</v>
      </c>
      <c r="F19" s="249"/>
      <c r="G19" s="250">
        <f>ROUND(E19*F19,2)</f>
        <v>0</v>
      </c>
      <c r="H19" s="231"/>
      <c r="I19" s="230">
        <f>ROUND(E19*H19,2)</f>
        <v>0</v>
      </c>
      <c r="J19" s="231"/>
      <c r="K19" s="230">
        <f>ROUND(E19*J19,2)</f>
        <v>0</v>
      </c>
      <c r="L19" s="230">
        <v>21</v>
      </c>
      <c r="M19" s="230">
        <f>G19*(1+L19/100)</f>
        <v>0</v>
      </c>
      <c r="N19" s="230">
        <v>4.9899999999999996E-3</v>
      </c>
      <c r="O19" s="230">
        <f>ROUND(E19*N19,2)</f>
        <v>0.01</v>
      </c>
      <c r="P19" s="230">
        <v>0</v>
      </c>
      <c r="Q19" s="230">
        <f>ROUND(E19*P19,2)</f>
        <v>0</v>
      </c>
      <c r="R19" s="230"/>
      <c r="S19" s="230" t="s">
        <v>141</v>
      </c>
      <c r="T19" s="230" t="s">
        <v>142</v>
      </c>
      <c r="U19" s="230">
        <v>2.36</v>
      </c>
      <c r="V19" s="230">
        <f>ROUND(E19*U19,2)</f>
        <v>4.72</v>
      </c>
      <c r="W19" s="230"/>
      <c r="X19" s="230" t="s">
        <v>143</v>
      </c>
      <c r="Y19" s="210"/>
      <c r="Z19" s="210"/>
      <c r="AA19" s="210"/>
      <c r="AB19" s="210"/>
      <c r="AC19" s="210"/>
      <c r="AD19" s="210"/>
      <c r="AE19" s="210"/>
      <c r="AF19" s="210"/>
      <c r="AG19" s="210" t="s">
        <v>144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45">
        <v>10</v>
      </c>
      <c r="B20" s="246" t="s">
        <v>167</v>
      </c>
      <c r="C20" s="253" t="s">
        <v>168</v>
      </c>
      <c r="D20" s="247" t="s">
        <v>169</v>
      </c>
      <c r="E20" s="248">
        <v>1</v>
      </c>
      <c r="F20" s="249"/>
      <c r="G20" s="250">
        <f>ROUND(E20*F20,2)</f>
        <v>0</v>
      </c>
      <c r="H20" s="231"/>
      <c r="I20" s="230">
        <f>ROUND(E20*H20,2)</f>
        <v>0</v>
      </c>
      <c r="J20" s="231"/>
      <c r="K20" s="230">
        <f>ROUND(E20*J20,2)</f>
        <v>0</v>
      </c>
      <c r="L20" s="230">
        <v>21</v>
      </c>
      <c r="M20" s="230">
        <f>G20*(1+L20/100)</f>
        <v>0</v>
      </c>
      <c r="N20" s="230">
        <v>0</v>
      </c>
      <c r="O20" s="230">
        <f>ROUND(E20*N20,2)</f>
        <v>0</v>
      </c>
      <c r="P20" s="230">
        <v>0</v>
      </c>
      <c r="Q20" s="230">
        <f>ROUND(E20*P20,2)</f>
        <v>0</v>
      </c>
      <c r="R20" s="230"/>
      <c r="S20" s="230" t="s">
        <v>159</v>
      </c>
      <c r="T20" s="230" t="s">
        <v>160</v>
      </c>
      <c r="U20" s="230">
        <v>0</v>
      </c>
      <c r="V20" s="230">
        <f>ROUND(E20*U20,2)</f>
        <v>0</v>
      </c>
      <c r="W20" s="230"/>
      <c r="X20" s="230" t="s">
        <v>143</v>
      </c>
      <c r="Y20" s="210"/>
      <c r="Z20" s="210"/>
      <c r="AA20" s="210"/>
      <c r="AB20" s="210"/>
      <c r="AC20" s="210"/>
      <c r="AD20" s="210"/>
      <c r="AE20" s="210"/>
      <c r="AF20" s="210"/>
      <c r="AG20" s="210" t="s">
        <v>144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45">
        <v>11</v>
      </c>
      <c r="B21" s="246" t="s">
        <v>170</v>
      </c>
      <c r="C21" s="253" t="s">
        <v>171</v>
      </c>
      <c r="D21" s="247" t="s">
        <v>169</v>
      </c>
      <c r="E21" s="248">
        <v>1</v>
      </c>
      <c r="F21" s="249"/>
      <c r="G21" s="250">
        <f>ROUND(E21*F21,2)</f>
        <v>0</v>
      </c>
      <c r="H21" s="231"/>
      <c r="I21" s="230">
        <f>ROUND(E21*H21,2)</f>
        <v>0</v>
      </c>
      <c r="J21" s="231"/>
      <c r="K21" s="230">
        <f>ROUND(E21*J21,2)</f>
        <v>0</v>
      </c>
      <c r="L21" s="230">
        <v>21</v>
      </c>
      <c r="M21" s="230">
        <f>G21*(1+L21/100)</f>
        <v>0</v>
      </c>
      <c r="N21" s="230">
        <v>0</v>
      </c>
      <c r="O21" s="230">
        <f>ROUND(E21*N21,2)</f>
        <v>0</v>
      </c>
      <c r="P21" s="230">
        <v>0.11700000000000001</v>
      </c>
      <c r="Q21" s="230">
        <f>ROUND(E21*P21,2)</f>
        <v>0.12</v>
      </c>
      <c r="R21" s="230"/>
      <c r="S21" s="230" t="s">
        <v>141</v>
      </c>
      <c r="T21" s="230" t="s">
        <v>142</v>
      </c>
      <c r="U21" s="230">
        <v>1.3720000000000001</v>
      </c>
      <c r="V21" s="230">
        <f>ROUND(E21*U21,2)</f>
        <v>1.37</v>
      </c>
      <c r="W21" s="230"/>
      <c r="X21" s="230" t="s">
        <v>143</v>
      </c>
      <c r="Y21" s="210"/>
      <c r="Z21" s="210"/>
      <c r="AA21" s="210"/>
      <c r="AB21" s="210"/>
      <c r="AC21" s="210"/>
      <c r="AD21" s="210"/>
      <c r="AE21" s="210"/>
      <c r="AF21" s="210"/>
      <c r="AG21" s="210" t="s">
        <v>144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45">
        <v>12</v>
      </c>
      <c r="B22" s="246" t="s">
        <v>172</v>
      </c>
      <c r="C22" s="253" t="s">
        <v>173</v>
      </c>
      <c r="D22" s="247" t="s">
        <v>154</v>
      </c>
      <c r="E22" s="248">
        <v>1</v>
      </c>
      <c r="F22" s="249"/>
      <c r="G22" s="250">
        <f>ROUND(E22*F22,2)</f>
        <v>0</v>
      </c>
      <c r="H22" s="231"/>
      <c r="I22" s="230">
        <f>ROUND(E22*H22,2)</f>
        <v>0</v>
      </c>
      <c r="J22" s="231"/>
      <c r="K22" s="230">
        <f>ROUND(E22*J22,2)</f>
        <v>0</v>
      </c>
      <c r="L22" s="230">
        <v>21</v>
      </c>
      <c r="M22" s="230">
        <f>G22*(1+L22/100)</f>
        <v>0</v>
      </c>
      <c r="N22" s="230">
        <v>0</v>
      </c>
      <c r="O22" s="230">
        <f>ROUND(E22*N22,2)</f>
        <v>0</v>
      </c>
      <c r="P22" s="230">
        <v>0.45900000000000002</v>
      </c>
      <c r="Q22" s="230">
        <f>ROUND(E22*P22,2)</f>
        <v>0.46</v>
      </c>
      <c r="R22" s="230"/>
      <c r="S22" s="230" t="s">
        <v>141</v>
      </c>
      <c r="T22" s="230" t="s">
        <v>142</v>
      </c>
      <c r="U22" s="230">
        <v>4.1859999999999999</v>
      </c>
      <c r="V22" s="230">
        <f>ROUND(E22*U22,2)</f>
        <v>4.1900000000000004</v>
      </c>
      <c r="W22" s="230"/>
      <c r="X22" s="230" t="s">
        <v>143</v>
      </c>
      <c r="Y22" s="210"/>
      <c r="Z22" s="210"/>
      <c r="AA22" s="210"/>
      <c r="AB22" s="210"/>
      <c r="AC22" s="210"/>
      <c r="AD22" s="210"/>
      <c r="AE22" s="210"/>
      <c r="AF22" s="210"/>
      <c r="AG22" s="210" t="s">
        <v>144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ht="22.5" outlineLevel="1" x14ac:dyDescent="0.2">
      <c r="A23" s="245">
        <v>13</v>
      </c>
      <c r="B23" s="246" t="s">
        <v>174</v>
      </c>
      <c r="C23" s="253" t="s">
        <v>175</v>
      </c>
      <c r="D23" s="247" t="s">
        <v>169</v>
      </c>
      <c r="E23" s="248">
        <v>1</v>
      </c>
      <c r="F23" s="249"/>
      <c r="G23" s="250">
        <f>ROUND(E23*F23,2)</f>
        <v>0</v>
      </c>
      <c r="H23" s="231"/>
      <c r="I23" s="230">
        <f>ROUND(E23*H23,2)</f>
        <v>0</v>
      </c>
      <c r="J23" s="231"/>
      <c r="K23" s="230">
        <f>ROUND(E23*J23,2)</f>
        <v>0</v>
      </c>
      <c r="L23" s="230">
        <v>21</v>
      </c>
      <c r="M23" s="230">
        <f>G23*(1+L23/100)</f>
        <v>0</v>
      </c>
      <c r="N23" s="230">
        <v>0.02</v>
      </c>
      <c r="O23" s="230">
        <f>ROUND(E23*N23,2)</f>
        <v>0.02</v>
      </c>
      <c r="P23" s="230">
        <v>2.8500000000000001E-2</v>
      </c>
      <c r="Q23" s="230">
        <f>ROUND(E23*P23,2)</f>
        <v>0.03</v>
      </c>
      <c r="R23" s="230"/>
      <c r="S23" s="230" t="s">
        <v>159</v>
      </c>
      <c r="T23" s="230" t="s">
        <v>160</v>
      </c>
      <c r="U23" s="230">
        <v>0.44</v>
      </c>
      <c r="V23" s="230">
        <f>ROUND(E23*U23,2)</f>
        <v>0.44</v>
      </c>
      <c r="W23" s="230"/>
      <c r="X23" s="230" t="s">
        <v>143</v>
      </c>
      <c r="Y23" s="210"/>
      <c r="Z23" s="210"/>
      <c r="AA23" s="210"/>
      <c r="AB23" s="210"/>
      <c r="AC23" s="210"/>
      <c r="AD23" s="210"/>
      <c r="AE23" s="210"/>
      <c r="AF23" s="210"/>
      <c r="AG23" s="210" t="s">
        <v>144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45">
        <v>14</v>
      </c>
      <c r="B24" s="246" t="s">
        <v>176</v>
      </c>
      <c r="C24" s="253" t="s">
        <v>177</v>
      </c>
      <c r="D24" s="247" t="s">
        <v>154</v>
      </c>
      <c r="E24" s="248">
        <v>3</v>
      </c>
      <c r="F24" s="249"/>
      <c r="G24" s="250">
        <f>ROUND(E24*F24,2)</f>
        <v>0</v>
      </c>
      <c r="H24" s="231"/>
      <c r="I24" s="230">
        <f>ROUND(E24*H24,2)</f>
        <v>0</v>
      </c>
      <c r="J24" s="231"/>
      <c r="K24" s="230">
        <f>ROUND(E24*J24,2)</f>
        <v>0</v>
      </c>
      <c r="L24" s="230">
        <v>21</v>
      </c>
      <c r="M24" s="230">
        <f>G24*(1+L24/100)</f>
        <v>0</v>
      </c>
      <c r="N24" s="230">
        <v>0.02</v>
      </c>
      <c r="O24" s="230">
        <f>ROUND(E24*N24,2)</f>
        <v>0.06</v>
      </c>
      <c r="P24" s="230">
        <v>2.1000000000000001E-2</v>
      </c>
      <c r="Q24" s="230">
        <f>ROUND(E24*P24,2)</f>
        <v>0.06</v>
      </c>
      <c r="R24" s="230"/>
      <c r="S24" s="230" t="s">
        <v>159</v>
      </c>
      <c r="T24" s="230" t="s">
        <v>142</v>
      </c>
      <c r="U24" s="230">
        <v>0.43</v>
      </c>
      <c r="V24" s="230">
        <f>ROUND(E24*U24,2)</f>
        <v>1.29</v>
      </c>
      <c r="W24" s="230"/>
      <c r="X24" s="230" t="s">
        <v>143</v>
      </c>
      <c r="Y24" s="210"/>
      <c r="Z24" s="210"/>
      <c r="AA24" s="210"/>
      <c r="AB24" s="210"/>
      <c r="AC24" s="210"/>
      <c r="AD24" s="210"/>
      <c r="AE24" s="210"/>
      <c r="AF24" s="210"/>
      <c r="AG24" s="210" t="s">
        <v>144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45">
        <v>15</v>
      </c>
      <c r="B25" s="246" t="s">
        <v>178</v>
      </c>
      <c r="C25" s="253" t="s">
        <v>179</v>
      </c>
      <c r="D25" s="247" t="s">
        <v>147</v>
      </c>
      <c r="E25" s="248">
        <v>0.32998</v>
      </c>
      <c r="F25" s="249"/>
      <c r="G25" s="250">
        <f>ROUND(E25*F25,2)</f>
        <v>0</v>
      </c>
      <c r="H25" s="231"/>
      <c r="I25" s="230">
        <f>ROUND(E25*H25,2)</f>
        <v>0</v>
      </c>
      <c r="J25" s="231"/>
      <c r="K25" s="230">
        <f>ROUND(E25*J25,2)</f>
        <v>0</v>
      </c>
      <c r="L25" s="230">
        <v>21</v>
      </c>
      <c r="M25" s="230">
        <f>G25*(1+L25/100)</f>
        <v>0</v>
      </c>
      <c r="N25" s="230">
        <v>0</v>
      </c>
      <c r="O25" s="230">
        <f>ROUND(E25*N25,2)</f>
        <v>0</v>
      </c>
      <c r="P25" s="230">
        <v>0</v>
      </c>
      <c r="Q25" s="230">
        <f>ROUND(E25*P25,2)</f>
        <v>0</v>
      </c>
      <c r="R25" s="230"/>
      <c r="S25" s="230" t="s">
        <v>141</v>
      </c>
      <c r="T25" s="230" t="s">
        <v>142</v>
      </c>
      <c r="U25" s="230">
        <v>4.04</v>
      </c>
      <c r="V25" s="230">
        <f>ROUND(E25*U25,2)</f>
        <v>1.33</v>
      </c>
      <c r="W25" s="230"/>
      <c r="X25" s="230" t="s">
        <v>148</v>
      </c>
      <c r="Y25" s="210"/>
      <c r="Z25" s="210"/>
      <c r="AA25" s="210"/>
      <c r="AB25" s="210"/>
      <c r="AC25" s="210"/>
      <c r="AD25" s="210"/>
      <c r="AE25" s="210"/>
      <c r="AF25" s="210"/>
      <c r="AG25" s="210" t="s">
        <v>149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x14ac:dyDescent="0.2">
      <c r="A26" s="233" t="s">
        <v>136</v>
      </c>
      <c r="B26" s="234" t="s">
        <v>99</v>
      </c>
      <c r="C26" s="252" t="s">
        <v>100</v>
      </c>
      <c r="D26" s="235"/>
      <c r="E26" s="236"/>
      <c r="F26" s="237"/>
      <c r="G26" s="238">
        <f>SUMIF(AG27:AG31,"&lt;&gt;NOR",G27:G31)</f>
        <v>0</v>
      </c>
      <c r="H26" s="232"/>
      <c r="I26" s="232">
        <f>SUM(I27:I31)</f>
        <v>0</v>
      </c>
      <c r="J26" s="232"/>
      <c r="K26" s="232">
        <f>SUM(K27:K31)</f>
        <v>0</v>
      </c>
      <c r="L26" s="232"/>
      <c r="M26" s="232">
        <f>SUM(M27:M31)</f>
        <v>0</v>
      </c>
      <c r="N26" s="232"/>
      <c r="O26" s="232">
        <f>SUM(O27:O31)</f>
        <v>0.08</v>
      </c>
      <c r="P26" s="232"/>
      <c r="Q26" s="232">
        <f>SUM(Q27:Q31)</f>
        <v>3.8299999999999996</v>
      </c>
      <c r="R26" s="232"/>
      <c r="S26" s="232"/>
      <c r="T26" s="232"/>
      <c r="U26" s="232"/>
      <c r="V26" s="232">
        <f>SUM(V27:V31)</f>
        <v>10.09</v>
      </c>
      <c r="W26" s="232"/>
      <c r="X26" s="232"/>
      <c r="AG26" t="s">
        <v>137</v>
      </c>
    </row>
    <row r="27" spans="1:60" ht="22.5" outlineLevel="1" x14ac:dyDescent="0.2">
      <c r="A27" s="245">
        <v>16</v>
      </c>
      <c r="B27" s="246" t="s">
        <v>180</v>
      </c>
      <c r="C27" s="253" t="s">
        <v>181</v>
      </c>
      <c r="D27" s="247" t="s">
        <v>140</v>
      </c>
      <c r="E27" s="248">
        <v>4</v>
      </c>
      <c r="F27" s="249"/>
      <c r="G27" s="250">
        <f>ROUND(E27*F27,2)</f>
        <v>0</v>
      </c>
      <c r="H27" s="231"/>
      <c r="I27" s="230">
        <f>ROUND(E27*H27,2)</f>
        <v>0</v>
      </c>
      <c r="J27" s="231"/>
      <c r="K27" s="230">
        <f>ROUND(E27*J27,2)</f>
        <v>0</v>
      </c>
      <c r="L27" s="230">
        <v>21</v>
      </c>
      <c r="M27" s="230">
        <f>G27*(1+L27/100)</f>
        <v>0</v>
      </c>
      <c r="N27" s="230">
        <v>2E-3</v>
      </c>
      <c r="O27" s="230">
        <f>ROUND(E27*N27,2)</f>
        <v>0.01</v>
      </c>
      <c r="P27" s="230">
        <v>3.2000000000000002E-3</v>
      </c>
      <c r="Q27" s="230">
        <f>ROUND(E27*P27,2)</f>
        <v>0.01</v>
      </c>
      <c r="R27" s="230"/>
      <c r="S27" s="230" t="s">
        <v>141</v>
      </c>
      <c r="T27" s="230" t="s">
        <v>142</v>
      </c>
      <c r="U27" s="230">
        <v>0.05</v>
      </c>
      <c r="V27" s="230">
        <f>ROUND(E27*U27,2)</f>
        <v>0.2</v>
      </c>
      <c r="W27" s="230"/>
      <c r="X27" s="230" t="s">
        <v>143</v>
      </c>
      <c r="Y27" s="210"/>
      <c r="Z27" s="210"/>
      <c r="AA27" s="210"/>
      <c r="AB27" s="210"/>
      <c r="AC27" s="210"/>
      <c r="AD27" s="210"/>
      <c r="AE27" s="210"/>
      <c r="AF27" s="210"/>
      <c r="AG27" s="210" t="s">
        <v>144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ht="22.5" outlineLevel="1" x14ac:dyDescent="0.2">
      <c r="A28" s="245">
        <v>17</v>
      </c>
      <c r="B28" s="246" t="s">
        <v>182</v>
      </c>
      <c r="C28" s="253" t="s">
        <v>183</v>
      </c>
      <c r="D28" s="247" t="s">
        <v>140</v>
      </c>
      <c r="E28" s="248">
        <v>12</v>
      </c>
      <c r="F28" s="249"/>
      <c r="G28" s="250">
        <f>ROUND(E28*F28,2)</f>
        <v>0</v>
      </c>
      <c r="H28" s="231"/>
      <c r="I28" s="230">
        <f>ROUND(E28*H28,2)</f>
        <v>0</v>
      </c>
      <c r="J28" s="231"/>
      <c r="K28" s="230">
        <f>ROUND(E28*J28,2)</f>
        <v>0</v>
      </c>
      <c r="L28" s="230">
        <v>21</v>
      </c>
      <c r="M28" s="230">
        <f>G28*(1+L28/100)</f>
        <v>0</v>
      </c>
      <c r="N28" s="230">
        <v>4.0000000000000001E-3</v>
      </c>
      <c r="O28" s="230">
        <f>ROUND(E28*N28,2)</f>
        <v>0.05</v>
      </c>
      <c r="P28" s="230">
        <v>0.316</v>
      </c>
      <c r="Q28" s="230">
        <f>ROUND(E28*P28,2)</f>
        <v>3.79</v>
      </c>
      <c r="R28" s="230"/>
      <c r="S28" s="230" t="s">
        <v>141</v>
      </c>
      <c r="T28" s="230" t="s">
        <v>184</v>
      </c>
      <c r="U28" s="230">
        <v>0.1</v>
      </c>
      <c r="V28" s="230">
        <f>ROUND(E28*U28,2)</f>
        <v>1.2</v>
      </c>
      <c r="W28" s="230"/>
      <c r="X28" s="230" t="s">
        <v>143</v>
      </c>
      <c r="Y28" s="210"/>
      <c r="Z28" s="210"/>
      <c r="AA28" s="210"/>
      <c r="AB28" s="210"/>
      <c r="AC28" s="210"/>
      <c r="AD28" s="210"/>
      <c r="AE28" s="210"/>
      <c r="AF28" s="210"/>
      <c r="AG28" s="210" t="s">
        <v>144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ht="22.5" outlineLevel="1" x14ac:dyDescent="0.2">
      <c r="A29" s="245">
        <v>18</v>
      </c>
      <c r="B29" s="246" t="s">
        <v>185</v>
      </c>
      <c r="C29" s="253" t="s">
        <v>186</v>
      </c>
      <c r="D29" s="247" t="s">
        <v>140</v>
      </c>
      <c r="E29" s="248">
        <v>4</v>
      </c>
      <c r="F29" s="249"/>
      <c r="G29" s="250">
        <f>ROUND(E29*F29,2)</f>
        <v>0</v>
      </c>
      <c r="H29" s="231"/>
      <c r="I29" s="230">
        <f>ROUND(E29*H29,2)</f>
        <v>0</v>
      </c>
      <c r="J29" s="231"/>
      <c r="K29" s="230">
        <f>ROUND(E29*J29,2)</f>
        <v>0</v>
      </c>
      <c r="L29" s="230">
        <v>21</v>
      </c>
      <c r="M29" s="230">
        <f>G29*(1+L29/100)</f>
        <v>0</v>
      </c>
      <c r="N29" s="230">
        <v>6.0000000000000001E-3</v>
      </c>
      <c r="O29" s="230">
        <f>ROUND(E29*N29,2)</f>
        <v>0.02</v>
      </c>
      <c r="P29" s="230">
        <v>8.5800000000000008E-3</v>
      </c>
      <c r="Q29" s="230">
        <f>ROUND(E29*P29,2)</f>
        <v>0.03</v>
      </c>
      <c r="R29" s="230"/>
      <c r="S29" s="230" t="s">
        <v>141</v>
      </c>
      <c r="T29" s="230" t="s">
        <v>142</v>
      </c>
      <c r="U29" s="230">
        <v>0.1</v>
      </c>
      <c r="V29" s="230">
        <f>ROUND(E29*U29,2)</f>
        <v>0.4</v>
      </c>
      <c r="W29" s="230"/>
      <c r="X29" s="230" t="s">
        <v>143</v>
      </c>
      <c r="Y29" s="210"/>
      <c r="Z29" s="210"/>
      <c r="AA29" s="210"/>
      <c r="AB29" s="210"/>
      <c r="AC29" s="210"/>
      <c r="AD29" s="210"/>
      <c r="AE29" s="210"/>
      <c r="AF29" s="210"/>
      <c r="AG29" s="210" t="s">
        <v>144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45">
        <v>19</v>
      </c>
      <c r="B30" s="246" t="s">
        <v>187</v>
      </c>
      <c r="C30" s="253" t="s">
        <v>188</v>
      </c>
      <c r="D30" s="247" t="s">
        <v>189</v>
      </c>
      <c r="E30" s="248">
        <v>8</v>
      </c>
      <c r="F30" s="249"/>
      <c r="G30" s="250">
        <f>ROUND(E30*F30,2)</f>
        <v>0</v>
      </c>
      <c r="H30" s="231"/>
      <c r="I30" s="230">
        <f>ROUND(E30*H30,2)</f>
        <v>0</v>
      </c>
      <c r="J30" s="231"/>
      <c r="K30" s="230">
        <f>ROUND(E30*J30,2)</f>
        <v>0</v>
      </c>
      <c r="L30" s="230">
        <v>21</v>
      </c>
      <c r="M30" s="230">
        <f>G30*(1+L30/100)</f>
        <v>0</v>
      </c>
      <c r="N30" s="230">
        <v>0</v>
      </c>
      <c r="O30" s="230">
        <f>ROUND(E30*N30,2)</f>
        <v>0</v>
      </c>
      <c r="P30" s="230">
        <v>0</v>
      </c>
      <c r="Q30" s="230">
        <f>ROUND(E30*P30,2)</f>
        <v>0</v>
      </c>
      <c r="R30" s="230" t="s">
        <v>190</v>
      </c>
      <c r="S30" s="230" t="s">
        <v>141</v>
      </c>
      <c r="T30" s="230" t="s">
        <v>184</v>
      </c>
      <c r="U30" s="230">
        <v>1</v>
      </c>
      <c r="V30" s="230">
        <f>ROUND(E30*U30,2)</f>
        <v>8</v>
      </c>
      <c r="W30" s="230"/>
      <c r="X30" s="230" t="s">
        <v>191</v>
      </c>
      <c r="Y30" s="210"/>
      <c r="Z30" s="210"/>
      <c r="AA30" s="210"/>
      <c r="AB30" s="210"/>
      <c r="AC30" s="210"/>
      <c r="AD30" s="210"/>
      <c r="AE30" s="210"/>
      <c r="AF30" s="210"/>
      <c r="AG30" s="210" t="s">
        <v>192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45">
        <v>20</v>
      </c>
      <c r="B31" s="246" t="s">
        <v>193</v>
      </c>
      <c r="C31" s="253" t="s">
        <v>194</v>
      </c>
      <c r="D31" s="247" t="s">
        <v>147</v>
      </c>
      <c r="E31" s="248">
        <v>0.08</v>
      </c>
      <c r="F31" s="249"/>
      <c r="G31" s="250">
        <f>ROUND(E31*F31,2)</f>
        <v>0</v>
      </c>
      <c r="H31" s="231"/>
      <c r="I31" s="230">
        <f>ROUND(E31*H31,2)</f>
        <v>0</v>
      </c>
      <c r="J31" s="231"/>
      <c r="K31" s="230">
        <f>ROUND(E31*J31,2)</f>
        <v>0</v>
      </c>
      <c r="L31" s="230">
        <v>21</v>
      </c>
      <c r="M31" s="230">
        <f>G31*(1+L31/100)</f>
        <v>0</v>
      </c>
      <c r="N31" s="230">
        <v>0</v>
      </c>
      <c r="O31" s="230">
        <f>ROUND(E31*N31,2)</f>
        <v>0</v>
      </c>
      <c r="P31" s="230">
        <v>0</v>
      </c>
      <c r="Q31" s="230">
        <f>ROUND(E31*P31,2)</f>
        <v>0</v>
      </c>
      <c r="R31" s="230"/>
      <c r="S31" s="230" t="s">
        <v>141</v>
      </c>
      <c r="T31" s="230" t="s">
        <v>142</v>
      </c>
      <c r="U31" s="230">
        <v>3.5630000000000002</v>
      </c>
      <c r="V31" s="230">
        <f>ROUND(E31*U31,2)</f>
        <v>0.28999999999999998</v>
      </c>
      <c r="W31" s="230"/>
      <c r="X31" s="230" t="s">
        <v>148</v>
      </c>
      <c r="Y31" s="210"/>
      <c r="Z31" s="210"/>
      <c r="AA31" s="210"/>
      <c r="AB31" s="210"/>
      <c r="AC31" s="210"/>
      <c r="AD31" s="210"/>
      <c r="AE31" s="210"/>
      <c r="AF31" s="210"/>
      <c r="AG31" s="210" t="s">
        <v>149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x14ac:dyDescent="0.2">
      <c r="A32" s="233" t="s">
        <v>136</v>
      </c>
      <c r="B32" s="234" t="s">
        <v>101</v>
      </c>
      <c r="C32" s="252" t="s">
        <v>102</v>
      </c>
      <c r="D32" s="235"/>
      <c r="E32" s="236"/>
      <c r="F32" s="237"/>
      <c r="G32" s="238">
        <f>SUMIF(AG33:AG36,"&lt;&gt;NOR",G33:G36)</f>
        <v>0</v>
      </c>
      <c r="H32" s="232"/>
      <c r="I32" s="232">
        <f>SUM(I33:I36)</f>
        <v>0</v>
      </c>
      <c r="J32" s="232"/>
      <c r="K32" s="232">
        <f>SUM(K33:K36)</f>
        <v>0</v>
      </c>
      <c r="L32" s="232"/>
      <c r="M32" s="232">
        <f>SUM(M33:M36)</f>
        <v>0</v>
      </c>
      <c r="N32" s="232"/>
      <c r="O32" s="232">
        <f>SUM(O33:O36)</f>
        <v>0.05</v>
      </c>
      <c r="P32" s="232"/>
      <c r="Q32" s="232">
        <f>SUM(Q33:Q36)</f>
        <v>0.1</v>
      </c>
      <c r="R32" s="232"/>
      <c r="S32" s="232"/>
      <c r="T32" s="232"/>
      <c r="U32" s="232"/>
      <c r="V32" s="232">
        <f>SUM(V33:V36)</f>
        <v>4.92</v>
      </c>
      <c r="W32" s="232"/>
      <c r="X32" s="232"/>
      <c r="AG32" t="s">
        <v>137</v>
      </c>
    </row>
    <row r="33" spans="1:60" outlineLevel="1" x14ac:dyDescent="0.2">
      <c r="A33" s="245">
        <v>21</v>
      </c>
      <c r="B33" s="246" t="s">
        <v>195</v>
      </c>
      <c r="C33" s="253" t="s">
        <v>196</v>
      </c>
      <c r="D33" s="247" t="s">
        <v>154</v>
      </c>
      <c r="E33" s="248">
        <v>6</v>
      </c>
      <c r="F33" s="249"/>
      <c r="G33" s="250">
        <f>ROUND(E33*F33,2)</f>
        <v>0</v>
      </c>
      <c r="H33" s="231"/>
      <c r="I33" s="230">
        <f>ROUND(E33*H33,2)</f>
        <v>0</v>
      </c>
      <c r="J33" s="231"/>
      <c r="K33" s="230">
        <f>ROUND(E33*J33,2)</f>
        <v>0</v>
      </c>
      <c r="L33" s="230">
        <v>21</v>
      </c>
      <c r="M33" s="230">
        <f>G33*(1+L33/100)</f>
        <v>0</v>
      </c>
      <c r="N33" s="230">
        <v>1.6999999999999999E-3</v>
      </c>
      <c r="O33" s="230">
        <f>ROUND(E33*N33,2)</f>
        <v>0.01</v>
      </c>
      <c r="P33" s="230">
        <v>2.2000000000000001E-3</v>
      </c>
      <c r="Q33" s="230">
        <f>ROUND(E33*P33,2)</f>
        <v>0.01</v>
      </c>
      <c r="R33" s="230"/>
      <c r="S33" s="230" t="s">
        <v>141</v>
      </c>
      <c r="T33" s="230" t="s">
        <v>142</v>
      </c>
      <c r="U33" s="230">
        <v>0.31</v>
      </c>
      <c r="V33" s="230">
        <f>ROUND(E33*U33,2)</f>
        <v>1.86</v>
      </c>
      <c r="W33" s="230"/>
      <c r="X33" s="230" t="s">
        <v>143</v>
      </c>
      <c r="Y33" s="210"/>
      <c r="Z33" s="210"/>
      <c r="AA33" s="210"/>
      <c r="AB33" s="210"/>
      <c r="AC33" s="210"/>
      <c r="AD33" s="210"/>
      <c r="AE33" s="210"/>
      <c r="AF33" s="210"/>
      <c r="AG33" s="210" t="s">
        <v>144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45">
        <v>22</v>
      </c>
      <c r="B34" s="246" t="s">
        <v>197</v>
      </c>
      <c r="C34" s="253" t="s">
        <v>198</v>
      </c>
      <c r="D34" s="247" t="s">
        <v>154</v>
      </c>
      <c r="E34" s="248">
        <v>4</v>
      </c>
      <c r="F34" s="249"/>
      <c r="G34" s="250">
        <f>ROUND(E34*F34,2)</f>
        <v>0</v>
      </c>
      <c r="H34" s="231"/>
      <c r="I34" s="230">
        <f>ROUND(E34*H34,2)</f>
        <v>0</v>
      </c>
      <c r="J34" s="231"/>
      <c r="K34" s="230">
        <f>ROUND(E34*J34,2)</f>
        <v>0</v>
      </c>
      <c r="L34" s="230">
        <v>21</v>
      </c>
      <c r="M34" s="230">
        <f>G34*(1+L34/100)</f>
        <v>0</v>
      </c>
      <c r="N34" s="230">
        <v>2.1000000000000001E-4</v>
      </c>
      <c r="O34" s="230">
        <f>ROUND(E34*N34,2)</f>
        <v>0</v>
      </c>
      <c r="P34" s="230">
        <v>3.5000000000000001E-3</v>
      </c>
      <c r="Q34" s="230">
        <f>ROUND(E34*P34,2)</f>
        <v>0.01</v>
      </c>
      <c r="R34" s="230"/>
      <c r="S34" s="230" t="s">
        <v>141</v>
      </c>
      <c r="T34" s="230" t="s">
        <v>142</v>
      </c>
      <c r="U34" s="230">
        <v>0.374</v>
      </c>
      <c r="V34" s="230">
        <f>ROUND(E34*U34,2)</f>
        <v>1.5</v>
      </c>
      <c r="W34" s="230"/>
      <c r="X34" s="230" t="s">
        <v>143</v>
      </c>
      <c r="Y34" s="210"/>
      <c r="Z34" s="210"/>
      <c r="AA34" s="210"/>
      <c r="AB34" s="210"/>
      <c r="AC34" s="210"/>
      <c r="AD34" s="210"/>
      <c r="AE34" s="210"/>
      <c r="AF34" s="210"/>
      <c r="AG34" s="210" t="s">
        <v>144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45">
        <v>23</v>
      </c>
      <c r="B35" s="246" t="s">
        <v>199</v>
      </c>
      <c r="C35" s="253" t="s">
        <v>200</v>
      </c>
      <c r="D35" s="247" t="s">
        <v>154</v>
      </c>
      <c r="E35" s="248">
        <v>2</v>
      </c>
      <c r="F35" s="249"/>
      <c r="G35" s="250">
        <f>ROUND(E35*F35,2)</f>
        <v>0</v>
      </c>
      <c r="H35" s="231"/>
      <c r="I35" s="230">
        <f>ROUND(E35*H35,2)</f>
        <v>0</v>
      </c>
      <c r="J35" s="231"/>
      <c r="K35" s="230">
        <f>ROUND(E35*J35,2)</f>
        <v>0</v>
      </c>
      <c r="L35" s="230">
        <v>21</v>
      </c>
      <c r="M35" s="230">
        <f>G35*(1+L35/100)</f>
        <v>0</v>
      </c>
      <c r="N35" s="230">
        <v>2.1999999999999999E-2</v>
      </c>
      <c r="O35" s="230">
        <f>ROUND(E35*N35,2)</f>
        <v>0.04</v>
      </c>
      <c r="P35" s="230">
        <v>3.9E-2</v>
      </c>
      <c r="Q35" s="230">
        <f>ROUND(E35*P35,2)</f>
        <v>0.08</v>
      </c>
      <c r="R35" s="230"/>
      <c r="S35" s="230" t="s">
        <v>141</v>
      </c>
      <c r="T35" s="230" t="s">
        <v>142</v>
      </c>
      <c r="U35" s="230">
        <v>0.71</v>
      </c>
      <c r="V35" s="230">
        <f>ROUND(E35*U35,2)</f>
        <v>1.42</v>
      </c>
      <c r="W35" s="230"/>
      <c r="X35" s="230" t="s">
        <v>143</v>
      </c>
      <c r="Y35" s="210"/>
      <c r="Z35" s="210"/>
      <c r="AA35" s="210"/>
      <c r="AB35" s="210"/>
      <c r="AC35" s="210"/>
      <c r="AD35" s="210"/>
      <c r="AE35" s="210"/>
      <c r="AF35" s="210"/>
      <c r="AG35" s="210" t="s">
        <v>144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45">
        <v>24</v>
      </c>
      <c r="B36" s="246" t="s">
        <v>201</v>
      </c>
      <c r="C36" s="253" t="s">
        <v>202</v>
      </c>
      <c r="D36" s="247" t="s">
        <v>147</v>
      </c>
      <c r="E36" s="248">
        <v>5.5039999999999999E-2</v>
      </c>
      <c r="F36" s="249"/>
      <c r="G36" s="250">
        <f>ROUND(E36*F36,2)</f>
        <v>0</v>
      </c>
      <c r="H36" s="231"/>
      <c r="I36" s="230">
        <f>ROUND(E36*H36,2)</f>
        <v>0</v>
      </c>
      <c r="J36" s="231"/>
      <c r="K36" s="230">
        <f>ROUND(E36*J36,2)</f>
        <v>0</v>
      </c>
      <c r="L36" s="230">
        <v>21</v>
      </c>
      <c r="M36" s="230">
        <f>G36*(1+L36/100)</f>
        <v>0</v>
      </c>
      <c r="N36" s="230">
        <v>0</v>
      </c>
      <c r="O36" s="230">
        <f>ROUND(E36*N36,2)</f>
        <v>0</v>
      </c>
      <c r="P36" s="230">
        <v>0</v>
      </c>
      <c r="Q36" s="230">
        <f>ROUND(E36*P36,2)</f>
        <v>0</v>
      </c>
      <c r="R36" s="230"/>
      <c r="S36" s="230" t="s">
        <v>141</v>
      </c>
      <c r="T36" s="230" t="s">
        <v>142</v>
      </c>
      <c r="U36" s="230">
        <v>2.5750000000000002</v>
      </c>
      <c r="V36" s="230">
        <f>ROUND(E36*U36,2)</f>
        <v>0.14000000000000001</v>
      </c>
      <c r="W36" s="230"/>
      <c r="X36" s="230" t="s">
        <v>148</v>
      </c>
      <c r="Y36" s="210"/>
      <c r="Z36" s="210"/>
      <c r="AA36" s="210"/>
      <c r="AB36" s="210"/>
      <c r="AC36" s="210"/>
      <c r="AD36" s="210"/>
      <c r="AE36" s="210"/>
      <c r="AF36" s="210"/>
      <c r="AG36" s="210" t="s">
        <v>149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x14ac:dyDescent="0.2">
      <c r="A37" s="233" t="s">
        <v>136</v>
      </c>
      <c r="B37" s="234" t="s">
        <v>107</v>
      </c>
      <c r="C37" s="252" t="s">
        <v>108</v>
      </c>
      <c r="D37" s="235"/>
      <c r="E37" s="236"/>
      <c r="F37" s="237"/>
      <c r="G37" s="238">
        <f>SUMIF(AG38:AG38,"&lt;&gt;NOR",G38:G38)</f>
        <v>0</v>
      </c>
      <c r="H37" s="232"/>
      <c r="I37" s="232">
        <f>SUM(I38:I38)</f>
        <v>0</v>
      </c>
      <c r="J37" s="232"/>
      <c r="K37" s="232">
        <f>SUM(K38:K38)</f>
        <v>0</v>
      </c>
      <c r="L37" s="232"/>
      <c r="M37" s="232">
        <f>SUM(M38:M38)</f>
        <v>0</v>
      </c>
      <c r="N37" s="232"/>
      <c r="O37" s="232">
        <f>SUM(O38:O38)</f>
        <v>0</v>
      </c>
      <c r="P37" s="232"/>
      <c r="Q37" s="232">
        <f>SUM(Q38:Q38)</f>
        <v>0</v>
      </c>
      <c r="R37" s="232"/>
      <c r="S37" s="232"/>
      <c r="T37" s="232"/>
      <c r="U37" s="232"/>
      <c r="V37" s="232">
        <f>SUM(V38:V38)</f>
        <v>0</v>
      </c>
      <c r="W37" s="232"/>
      <c r="X37" s="232"/>
      <c r="AG37" t="s">
        <v>137</v>
      </c>
    </row>
    <row r="38" spans="1:60" outlineLevel="1" x14ac:dyDescent="0.2">
      <c r="A38" s="239">
        <v>25</v>
      </c>
      <c r="B38" s="240" t="s">
        <v>203</v>
      </c>
      <c r="C38" s="254" t="s">
        <v>204</v>
      </c>
      <c r="D38" s="241" t="s">
        <v>169</v>
      </c>
      <c r="E38" s="242">
        <v>1</v>
      </c>
      <c r="F38" s="243"/>
      <c r="G38" s="244">
        <f>ROUND(E38*F38,2)</f>
        <v>0</v>
      </c>
      <c r="H38" s="231"/>
      <c r="I38" s="230">
        <f>ROUND(E38*H38,2)</f>
        <v>0</v>
      </c>
      <c r="J38" s="231"/>
      <c r="K38" s="230">
        <f>ROUND(E38*J38,2)</f>
        <v>0</v>
      </c>
      <c r="L38" s="230">
        <v>21</v>
      </c>
      <c r="M38" s="230">
        <f>G38*(1+L38/100)</f>
        <v>0</v>
      </c>
      <c r="N38" s="230">
        <v>0</v>
      </c>
      <c r="O38" s="230">
        <f>ROUND(E38*N38,2)</f>
        <v>0</v>
      </c>
      <c r="P38" s="230">
        <v>0</v>
      </c>
      <c r="Q38" s="230">
        <f>ROUND(E38*P38,2)</f>
        <v>0</v>
      </c>
      <c r="R38" s="230"/>
      <c r="S38" s="230" t="s">
        <v>159</v>
      </c>
      <c r="T38" s="230" t="s">
        <v>160</v>
      </c>
      <c r="U38" s="230">
        <v>0</v>
      </c>
      <c r="V38" s="230">
        <f>ROUND(E38*U38,2)</f>
        <v>0</v>
      </c>
      <c r="W38" s="230"/>
      <c r="X38" s="230" t="s">
        <v>205</v>
      </c>
      <c r="Y38" s="210"/>
      <c r="Z38" s="210"/>
      <c r="AA38" s="210"/>
      <c r="AB38" s="210"/>
      <c r="AC38" s="210"/>
      <c r="AD38" s="210"/>
      <c r="AE38" s="210"/>
      <c r="AF38" s="210"/>
      <c r="AG38" s="210" t="s">
        <v>206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x14ac:dyDescent="0.2">
      <c r="A39" s="3"/>
      <c r="B39" s="4"/>
      <c r="C39" s="255"/>
      <c r="D39" s="6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AE39">
        <v>15</v>
      </c>
      <c r="AF39">
        <v>21</v>
      </c>
      <c r="AG39" t="s">
        <v>123</v>
      </c>
    </row>
    <row r="40" spans="1:60" x14ac:dyDescent="0.2">
      <c r="A40" s="213"/>
      <c r="B40" s="214" t="s">
        <v>31</v>
      </c>
      <c r="C40" s="256"/>
      <c r="D40" s="215"/>
      <c r="E40" s="216"/>
      <c r="F40" s="216"/>
      <c r="G40" s="251">
        <f>G8+G11+G15+G26+G32+G37</f>
        <v>0</v>
      </c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AE40">
        <f>SUMIF(L7:L38,AE39,G7:G38)</f>
        <v>0</v>
      </c>
      <c r="AF40">
        <f>SUMIF(L7:L38,AF39,G7:G38)</f>
        <v>0</v>
      </c>
      <c r="AG40" t="s">
        <v>207</v>
      </c>
    </row>
    <row r="41" spans="1:60" x14ac:dyDescent="0.2">
      <c r="A41" s="3"/>
      <c r="B41" s="4"/>
      <c r="C41" s="255"/>
      <c r="D41" s="6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 spans="1:60" x14ac:dyDescent="0.2">
      <c r="A42" s="3"/>
      <c r="B42" s="4"/>
      <c r="C42" s="255"/>
      <c r="D42" s="6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1:60" x14ac:dyDescent="0.2">
      <c r="A43" s="217" t="s">
        <v>208</v>
      </c>
      <c r="B43" s="217"/>
      <c r="C43" s="257"/>
      <c r="D43" s="6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1:60" x14ac:dyDescent="0.2">
      <c r="A44" s="218"/>
      <c r="B44" s="219"/>
      <c r="C44" s="258"/>
      <c r="D44" s="219"/>
      <c r="E44" s="219"/>
      <c r="F44" s="219"/>
      <c r="G44" s="220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AG44" t="s">
        <v>209</v>
      </c>
    </row>
    <row r="45" spans="1:60" x14ac:dyDescent="0.2">
      <c r="A45" s="221"/>
      <c r="B45" s="222"/>
      <c r="C45" s="259"/>
      <c r="D45" s="222"/>
      <c r="E45" s="222"/>
      <c r="F45" s="222"/>
      <c r="G45" s="22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1:60" x14ac:dyDescent="0.2">
      <c r="A46" s="221"/>
      <c r="B46" s="222"/>
      <c r="C46" s="259"/>
      <c r="D46" s="222"/>
      <c r="E46" s="222"/>
      <c r="F46" s="222"/>
      <c r="G46" s="22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1:60" x14ac:dyDescent="0.2">
      <c r="A47" s="221"/>
      <c r="B47" s="222"/>
      <c r="C47" s="259"/>
      <c r="D47" s="222"/>
      <c r="E47" s="222"/>
      <c r="F47" s="222"/>
      <c r="G47" s="22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1:60" x14ac:dyDescent="0.2">
      <c r="A48" s="224"/>
      <c r="B48" s="225"/>
      <c r="C48" s="260"/>
      <c r="D48" s="225"/>
      <c r="E48" s="225"/>
      <c r="F48" s="225"/>
      <c r="G48" s="226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1:33" x14ac:dyDescent="0.2">
      <c r="A49" s="3"/>
      <c r="B49" s="4"/>
      <c r="C49" s="255"/>
      <c r="D49" s="6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1:33" x14ac:dyDescent="0.2">
      <c r="C50" s="261"/>
      <c r="D50" s="10"/>
      <c r="AG50" t="s">
        <v>210</v>
      </c>
    </row>
    <row r="51" spans="1:33" x14ac:dyDescent="0.2">
      <c r="D51" s="10"/>
    </row>
    <row r="52" spans="1:33" x14ac:dyDescent="0.2">
      <c r="D52" s="10"/>
    </row>
    <row r="53" spans="1:33" x14ac:dyDescent="0.2">
      <c r="D53" s="10"/>
    </row>
    <row r="54" spans="1:33" x14ac:dyDescent="0.2">
      <c r="D54" s="10"/>
    </row>
    <row r="55" spans="1:33" x14ac:dyDescent="0.2">
      <c r="D55" s="10"/>
    </row>
    <row r="56" spans="1:33" x14ac:dyDescent="0.2">
      <c r="D56" s="10"/>
    </row>
    <row r="57" spans="1:33" x14ac:dyDescent="0.2">
      <c r="D57" s="10"/>
    </row>
    <row r="58" spans="1:33" x14ac:dyDescent="0.2">
      <c r="D58" s="10"/>
    </row>
    <row r="59" spans="1:33" x14ac:dyDescent="0.2">
      <c r="D59" s="10"/>
    </row>
    <row r="60" spans="1:33" x14ac:dyDescent="0.2">
      <c r="D60" s="10"/>
    </row>
    <row r="61" spans="1:33" x14ac:dyDescent="0.2">
      <c r="D61" s="10"/>
    </row>
    <row r="62" spans="1:33" x14ac:dyDescent="0.2">
      <c r="D62" s="10"/>
    </row>
    <row r="63" spans="1:33" x14ac:dyDescent="0.2">
      <c r="D63" s="10"/>
    </row>
    <row r="64" spans="1:33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43:C43"/>
    <mergeCell ref="A44:G48"/>
  </mergeCells>
  <pageMargins left="0.59055118110236204" right="0.196850393700787" top="0.78740157499999996" bottom="0.78740157499999996" header="0.3" footer="0.3"/>
  <pageSetup paperSize="9" orientation="portrait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38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111</v>
      </c>
    </row>
    <row r="2" spans="1:60" ht="24.95" customHeight="1" x14ac:dyDescent="0.2">
      <c r="A2" s="196" t="s">
        <v>8</v>
      </c>
      <c r="B2" s="49" t="s">
        <v>44</v>
      </c>
      <c r="C2" s="199" t="s">
        <v>45</v>
      </c>
      <c r="D2" s="197"/>
      <c r="E2" s="197"/>
      <c r="F2" s="197"/>
      <c r="G2" s="198"/>
      <c r="AG2" t="s">
        <v>112</v>
      </c>
    </row>
    <row r="3" spans="1:60" ht="24.95" customHeight="1" x14ac:dyDescent="0.2">
      <c r="A3" s="196" t="s">
        <v>9</v>
      </c>
      <c r="B3" s="49" t="s">
        <v>47</v>
      </c>
      <c r="C3" s="199" t="s">
        <v>48</v>
      </c>
      <c r="D3" s="197"/>
      <c r="E3" s="197"/>
      <c r="F3" s="197"/>
      <c r="G3" s="198"/>
      <c r="AC3" s="175" t="s">
        <v>112</v>
      </c>
      <c r="AG3" t="s">
        <v>113</v>
      </c>
    </row>
    <row r="4" spans="1:60" ht="24.95" customHeight="1" x14ac:dyDescent="0.2">
      <c r="A4" s="200" t="s">
        <v>10</v>
      </c>
      <c r="B4" s="201" t="s">
        <v>51</v>
      </c>
      <c r="C4" s="202" t="s">
        <v>52</v>
      </c>
      <c r="D4" s="203"/>
      <c r="E4" s="203"/>
      <c r="F4" s="203"/>
      <c r="G4" s="204"/>
      <c r="AG4" t="s">
        <v>114</v>
      </c>
    </row>
    <row r="5" spans="1:60" x14ac:dyDescent="0.2">
      <c r="D5" s="10"/>
    </row>
    <row r="6" spans="1:60" ht="38.25" x14ac:dyDescent="0.2">
      <c r="A6" s="206" t="s">
        <v>115</v>
      </c>
      <c r="B6" s="208" t="s">
        <v>116</v>
      </c>
      <c r="C6" s="208" t="s">
        <v>117</v>
      </c>
      <c r="D6" s="207" t="s">
        <v>118</v>
      </c>
      <c r="E6" s="206" t="s">
        <v>119</v>
      </c>
      <c r="F6" s="205" t="s">
        <v>120</v>
      </c>
      <c r="G6" s="206" t="s">
        <v>31</v>
      </c>
      <c r="H6" s="209" t="s">
        <v>32</v>
      </c>
      <c r="I6" s="209" t="s">
        <v>121</v>
      </c>
      <c r="J6" s="209" t="s">
        <v>33</v>
      </c>
      <c r="K6" s="209" t="s">
        <v>122</v>
      </c>
      <c r="L6" s="209" t="s">
        <v>123</v>
      </c>
      <c r="M6" s="209" t="s">
        <v>124</v>
      </c>
      <c r="N6" s="209" t="s">
        <v>125</v>
      </c>
      <c r="O6" s="209" t="s">
        <v>126</v>
      </c>
      <c r="P6" s="209" t="s">
        <v>127</v>
      </c>
      <c r="Q6" s="209" t="s">
        <v>128</v>
      </c>
      <c r="R6" s="209" t="s">
        <v>129</v>
      </c>
      <c r="S6" s="209" t="s">
        <v>130</v>
      </c>
      <c r="T6" s="209" t="s">
        <v>131</v>
      </c>
      <c r="U6" s="209" t="s">
        <v>132</v>
      </c>
      <c r="V6" s="209" t="s">
        <v>133</v>
      </c>
      <c r="W6" s="209" t="s">
        <v>134</v>
      </c>
      <c r="X6" s="209" t="s">
        <v>135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">
      <c r="A8" s="233" t="s">
        <v>136</v>
      </c>
      <c r="B8" s="234" t="s">
        <v>91</v>
      </c>
      <c r="C8" s="252" t="s">
        <v>92</v>
      </c>
      <c r="D8" s="235"/>
      <c r="E8" s="236"/>
      <c r="F8" s="237"/>
      <c r="G8" s="238">
        <f>SUMIF(AG9:AG15,"&lt;&gt;NOR",G9:G15)</f>
        <v>0</v>
      </c>
      <c r="H8" s="232"/>
      <c r="I8" s="232">
        <f>SUM(I9:I15)</f>
        <v>0</v>
      </c>
      <c r="J8" s="232"/>
      <c r="K8" s="232">
        <f>SUM(K9:K15)</f>
        <v>0</v>
      </c>
      <c r="L8" s="232"/>
      <c r="M8" s="232">
        <f>SUM(M9:M15)</f>
        <v>0</v>
      </c>
      <c r="N8" s="232"/>
      <c r="O8" s="232">
        <f>SUM(O9:O15)</f>
        <v>0</v>
      </c>
      <c r="P8" s="232"/>
      <c r="Q8" s="232">
        <f>SUM(Q9:Q15)</f>
        <v>0</v>
      </c>
      <c r="R8" s="232"/>
      <c r="S8" s="232"/>
      <c r="T8" s="232"/>
      <c r="U8" s="232"/>
      <c r="V8" s="232">
        <f>SUM(V9:V15)</f>
        <v>2.12</v>
      </c>
      <c r="W8" s="232"/>
      <c r="X8" s="232"/>
      <c r="AG8" t="s">
        <v>137</v>
      </c>
    </row>
    <row r="9" spans="1:60" ht="22.5" outlineLevel="1" x14ac:dyDescent="0.2">
      <c r="A9" s="245">
        <v>1</v>
      </c>
      <c r="B9" s="246" t="s">
        <v>211</v>
      </c>
      <c r="C9" s="253" t="s">
        <v>212</v>
      </c>
      <c r="D9" s="247" t="s">
        <v>140</v>
      </c>
      <c r="E9" s="248">
        <v>6</v>
      </c>
      <c r="F9" s="249"/>
      <c r="G9" s="250">
        <f>ROUND(E9*F9,2)</f>
        <v>0</v>
      </c>
      <c r="H9" s="231"/>
      <c r="I9" s="230">
        <f>ROUND(E9*H9,2)</f>
        <v>0</v>
      </c>
      <c r="J9" s="231"/>
      <c r="K9" s="230">
        <f>ROUND(E9*J9,2)</f>
        <v>0</v>
      </c>
      <c r="L9" s="230">
        <v>21</v>
      </c>
      <c r="M9" s="230">
        <f>G9*(1+L9/100)</f>
        <v>0</v>
      </c>
      <c r="N9" s="230">
        <v>8.0000000000000004E-4</v>
      </c>
      <c r="O9" s="230">
        <f>ROUND(E9*N9,2)</f>
        <v>0</v>
      </c>
      <c r="P9" s="230">
        <v>0</v>
      </c>
      <c r="Q9" s="230">
        <f>ROUND(E9*P9,2)</f>
        <v>0</v>
      </c>
      <c r="R9" s="230" t="s">
        <v>213</v>
      </c>
      <c r="S9" s="230" t="s">
        <v>141</v>
      </c>
      <c r="T9" s="230" t="s">
        <v>142</v>
      </c>
      <c r="U9" s="230">
        <v>0</v>
      </c>
      <c r="V9" s="230">
        <f>ROUND(E9*U9,2)</f>
        <v>0</v>
      </c>
      <c r="W9" s="230"/>
      <c r="X9" s="230" t="s">
        <v>205</v>
      </c>
      <c r="Y9" s="210"/>
      <c r="Z9" s="210"/>
      <c r="AA9" s="210"/>
      <c r="AB9" s="210"/>
      <c r="AC9" s="210"/>
      <c r="AD9" s="210"/>
      <c r="AE9" s="210"/>
      <c r="AF9" s="210"/>
      <c r="AG9" s="210" t="s">
        <v>206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ht="22.5" outlineLevel="1" x14ac:dyDescent="0.2">
      <c r="A10" s="245">
        <v>2</v>
      </c>
      <c r="B10" s="246" t="s">
        <v>214</v>
      </c>
      <c r="C10" s="253" t="s">
        <v>215</v>
      </c>
      <c r="D10" s="247" t="s">
        <v>140</v>
      </c>
      <c r="E10" s="248">
        <v>2</v>
      </c>
      <c r="F10" s="249"/>
      <c r="G10" s="250">
        <f>ROUND(E10*F10,2)</f>
        <v>0</v>
      </c>
      <c r="H10" s="231"/>
      <c r="I10" s="230">
        <f>ROUND(E10*H10,2)</f>
        <v>0</v>
      </c>
      <c r="J10" s="231"/>
      <c r="K10" s="230">
        <f>ROUND(E10*J10,2)</f>
        <v>0</v>
      </c>
      <c r="L10" s="230">
        <v>21</v>
      </c>
      <c r="M10" s="230">
        <f>G10*(1+L10/100)</f>
        <v>0</v>
      </c>
      <c r="N10" s="230">
        <v>1.23E-3</v>
      </c>
      <c r="O10" s="230">
        <f>ROUND(E10*N10,2)</f>
        <v>0</v>
      </c>
      <c r="P10" s="230">
        <v>0</v>
      </c>
      <c r="Q10" s="230">
        <f>ROUND(E10*P10,2)</f>
        <v>0</v>
      </c>
      <c r="R10" s="230" t="s">
        <v>213</v>
      </c>
      <c r="S10" s="230" t="s">
        <v>141</v>
      </c>
      <c r="T10" s="230" t="s">
        <v>142</v>
      </c>
      <c r="U10" s="230">
        <v>0</v>
      </c>
      <c r="V10" s="230">
        <f>ROUND(E10*U10,2)</f>
        <v>0</v>
      </c>
      <c r="W10" s="230"/>
      <c r="X10" s="230" t="s">
        <v>205</v>
      </c>
      <c r="Y10" s="210"/>
      <c r="Z10" s="210"/>
      <c r="AA10" s="210"/>
      <c r="AB10" s="210"/>
      <c r="AC10" s="210"/>
      <c r="AD10" s="210"/>
      <c r="AE10" s="210"/>
      <c r="AF10" s="210"/>
      <c r="AG10" s="210" t="s">
        <v>206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ht="22.5" outlineLevel="1" x14ac:dyDescent="0.2">
      <c r="A11" s="245">
        <v>3</v>
      </c>
      <c r="B11" s="246" t="s">
        <v>216</v>
      </c>
      <c r="C11" s="253" t="s">
        <v>217</v>
      </c>
      <c r="D11" s="247" t="s">
        <v>140</v>
      </c>
      <c r="E11" s="248">
        <v>2</v>
      </c>
      <c r="F11" s="249"/>
      <c r="G11" s="250">
        <f>ROUND(E11*F11,2)</f>
        <v>0</v>
      </c>
      <c r="H11" s="231"/>
      <c r="I11" s="230">
        <f>ROUND(E11*H11,2)</f>
        <v>0</v>
      </c>
      <c r="J11" s="231"/>
      <c r="K11" s="230">
        <f>ROUND(E11*J11,2)</f>
        <v>0</v>
      </c>
      <c r="L11" s="230">
        <v>21</v>
      </c>
      <c r="M11" s="230">
        <f>G11*(1+L11/100)</f>
        <v>0</v>
      </c>
      <c r="N11" s="230">
        <v>1.41E-3</v>
      </c>
      <c r="O11" s="230">
        <f>ROUND(E11*N11,2)</f>
        <v>0</v>
      </c>
      <c r="P11" s="230">
        <v>0</v>
      </c>
      <c r="Q11" s="230">
        <f>ROUND(E11*P11,2)</f>
        <v>0</v>
      </c>
      <c r="R11" s="230" t="s">
        <v>213</v>
      </c>
      <c r="S11" s="230" t="s">
        <v>141</v>
      </c>
      <c r="T11" s="230" t="s">
        <v>142</v>
      </c>
      <c r="U11" s="230">
        <v>0</v>
      </c>
      <c r="V11" s="230">
        <f>ROUND(E11*U11,2)</f>
        <v>0</v>
      </c>
      <c r="W11" s="230"/>
      <c r="X11" s="230" t="s">
        <v>205</v>
      </c>
      <c r="Y11" s="210"/>
      <c r="Z11" s="210"/>
      <c r="AA11" s="210"/>
      <c r="AB11" s="210"/>
      <c r="AC11" s="210"/>
      <c r="AD11" s="210"/>
      <c r="AE11" s="210"/>
      <c r="AF11" s="210"/>
      <c r="AG11" s="210" t="s">
        <v>206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ht="22.5" outlineLevel="1" x14ac:dyDescent="0.2">
      <c r="A12" s="245">
        <v>4</v>
      </c>
      <c r="B12" s="246" t="s">
        <v>218</v>
      </c>
      <c r="C12" s="253" t="s">
        <v>219</v>
      </c>
      <c r="D12" s="247" t="s">
        <v>169</v>
      </c>
      <c r="E12" s="248">
        <v>1</v>
      </c>
      <c r="F12" s="249"/>
      <c r="G12" s="250">
        <f>ROUND(E12*F12,2)</f>
        <v>0</v>
      </c>
      <c r="H12" s="231"/>
      <c r="I12" s="230">
        <f>ROUND(E12*H12,2)</f>
        <v>0</v>
      </c>
      <c r="J12" s="231"/>
      <c r="K12" s="230">
        <f>ROUND(E12*J12,2)</f>
        <v>0</v>
      </c>
      <c r="L12" s="230">
        <v>21</v>
      </c>
      <c r="M12" s="230">
        <f>G12*(1+L12/100)</f>
        <v>0</v>
      </c>
      <c r="N12" s="230">
        <v>0</v>
      </c>
      <c r="O12" s="230">
        <f>ROUND(E12*N12,2)</f>
        <v>0</v>
      </c>
      <c r="P12" s="230">
        <v>0</v>
      </c>
      <c r="Q12" s="230">
        <f>ROUND(E12*P12,2)</f>
        <v>0</v>
      </c>
      <c r="R12" s="230"/>
      <c r="S12" s="230" t="s">
        <v>159</v>
      </c>
      <c r="T12" s="230" t="s">
        <v>160</v>
      </c>
      <c r="U12" s="230">
        <v>0</v>
      </c>
      <c r="V12" s="230">
        <f>ROUND(E12*U12,2)</f>
        <v>0</v>
      </c>
      <c r="W12" s="230"/>
      <c r="X12" s="230" t="s">
        <v>143</v>
      </c>
      <c r="Y12" s="210"/>
      <c r="Z12" s="210"/>
      <c r="AA12" s="210"/>
      <c r="AB12" s="210"/>
      <c r="AC12" s="210"/>
      <c r="AD12" s="210"/>
      <c r="AE12" s="210"/>
      <c r="AF12" s="210"/>
      <c r="AG12" s="210" t="s">
        <v>144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45">
        <v>5</v>
      </c>
      <c r="B13" s="246" t="s">
        <v>220</v>
      </c>
      <c r="C13" s="253" t="s">
        <v>221</v>
      </c>
      <c r="D13" s="247" t="s">
        <v>140</v>
      </c>
      <c r="E13" s="248">
        <v>6</v>
      </c>
      <c r="F13" s="249"/>
      <c r="G13" s="250">
        <f>ROUND(E13*F13,2)</f>
        <v>0</v>
      </c>
      <c r="H13" s="231"/>
      <c r="I13" s="230">
        <f>ROUND(E13*H13,2)</f>
        <v>0</v>
      </c>
      <c r="J13" s="231"/>
      <c r="K13" s="230">
        <f>ROUND(E13*J13,2)</f>
        <v>0</v>
      </c>
      <c r="L13" s="230">
        <v>21</v>
      </c>
      <c r="M13" s="230">
        <f>G13*(1+L13/100)</f>
        <v>0</v>
      </c>
      <c r="N13" s="230">
        <v>0</v>
      </c>
      <c r="O13" s="230">
        <f>ROUND(E13*N13,2)</f>
        <v>0</v>
      </c>
      <c r="P13" s="230">
        <v>0</v>
      </c>
      <c r="Q13" s="230">
        <f>ROUND(E13*P13,2)</f>
        <v>0</v>
      </c>
      <c r="R13" s="230"/>
      <c r="S13" s="230" t="s">
        <v>159</v>
      </c>
      <c r="T13" s="230" t="s">
        <v>184</v>
      </c>
      <c r="U13" s="230">
        <v>0.18</v>
      </c>
      <c r="V13" s="230">
        <f>ROUND(E13*U13,2)</f>
        <v>1.08</v>
      </c>
      <c r="W13" s="230"/>
      <c r="X13" s="230" t="s">
        <v>143</v>
      </c>
      <c r="Y13" s="210"/>
      <c r="Z13" s="210"/>
      <c r="AA13" s="210"/>
      <c r="AB13" s="210"/>
      <c r="AC13" s="210"/>
      <c r="AD13" s="210"/>
      <c r="AE13" s="210"/>
      <c r="AF13" s="210"/>
      <c r="AG13" s="210" t="s">
        <v>144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39">
        <v>6</v>
      </c>
      <c r="B14" s="240" t="s">
        <v>222</v>
      </c>
      <c r="C14" s="254" t="s">
        <v>223</v>
      </c>
      <c r="D14" s="241" t="s">
        <v>140</v>
      </c>
      <c r="E14" s="242">
        <v>4</v>
      </c>
      <c r="F14" s="243"/>
      <c r="G14" s="244">
        <f>ROUND(E14*F14,2)</f>
        <v>0</v>
      </c>
      <c r="H14" s="231"/>
      <c r="I14" s="230">
        <f>ROUND(E14*H14,2)</f>
        <v>0</v>
      </c>
      <c r="J14" s="231"/>
      <c r="K14" s="230">
        <f>ROUND(E14*J14,2)</f>
        <v>0</v>
      </c>
      <c r="L14" s="230">
        <v>21</v>
      </c>
      <c r="M14" s="230">
        <f>G14*(1+L14/100)</f>
        <v>0</v>
      </c>
      <c r="N14" s="230">
        <v>0</v>
      </c>
      <c r="O14" s="230">
        <f>ROUND(E14*N14,2)</f>
        <v>0</v>
      </c>
      <c r="P14" s="230">
        <v>0</v>
      </c>
      <c r="Q14" s="230">
        <f>ROUND(E14*P14,2)</f>
        <v>0</v>
      </c>
      <c r="R14" s="230"/>
      <c r="S14" s="230" t="s">
        <v>159</v>
      </c>
      <c r="T14" s="230" t="s">
        <v>184</v>
      </c>
      <c r="U14" s="230">
        <v>0.26</v>
      </c>
      <c r="V14" s="230">
        <f>ROUND(E14*U14,2)</f>
        <v>1.04</v>
      </c>
      <c r="W14" s="230"/>
      <c r="X14" s="230" t="s">
        <v>143</v>
      </c>
      <c r="Y14" s="210"/>
      <c r="Z14" s="210"/>
      <c r="AA14" s="210"/>
      <c r="AB14" s="210"/>
      <c r="AC14" s="210"/>
      <c r="AD14" s="210"/>
      <c r="AE14" s="210"/>
      <c r="AF14" s="210"/>
      <c r="AG14" s="210" t="s">
        <v>144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27">
        <v>7</v>
      </c>
      <c r="B15" s="228" t="s">
        <v>224</v>
      </c>
      <c r="C15" s="264" t="s">
        <v>146</v>
      </c>
      <c r="D15" s="229" t="s">
        <v>0</v>
      </c>
      <c r="E15" s="262"/>
      <c r="F15" s="231"/>
      <c r="G15" s="230">
        <f>ROUND(E15*F15,2)</f>
        <v>0</v>
      </c>
      <c r="H15" s="231"/>
      <c r="I15" s="230">
        <f>ROUND(E15*H15,2)</f>
        <v>0</v>
      </c>
      <c r="J15" s="231"/>
      <c r="K15" s="230">
        <f>ROUND(E15*J15,2)</f>
        <v>0</v>
      </c>
      <c r="L15" s="230">
        <v>21</v>
      </c>
      <c r="M15" s="230">
        <f>G15*(1+L15/100)</f>
        <v>0</v>
      </c>
      <c r="N15" s="230">
        <v>0</v>
      </c>
      <c r="O15" s="230">
        <f>ROUND(E15*N15,2)</f>
        <v>0</v>
      </c>
      <c r="P15" s="230">
        <v>0</v>
      </c>
      <c r="Q15" s="230">
        <f>ROUND(E15*P15,2)</f>
        <v>0</v>
      </c>
      <c r="R15" s="230"/>
      <c r="S15" s="230" t="s">
        <v>141</v>
      </c>
      <c r="T15" s="230" t="s">
        <v>184</v>
      </c>
      <c r="U15" s="230">
        <v>0</v>
      </c>
      <c r="V15" s="230">
        <f>ROUND(E15*U15,2)</f>
        <v>0</v>
      </c>
      <c r="W15" s="230"/>
      <c r="X15" s="230" t="s">
        <v>148</v>
      </c>
      <c r="Y15" s="210"/>
      <c r="Z15" s="210"/>
      <c r="AA15" s="210"/>
      <c r="AB15" s="210"/>
      <c r="AC15" s="210"/>
      <c r="AD15" s="210"/>
      <c r="AE15" s="210"/>
      <c r="AF15" s="210"/>
      <c r="AG15" s="210" t="s">
        <v>149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x14ac:dyDescent="0.2">
      <c r="A16" s="233" t="s">
        <v>136</v>
      </c>
      <c r="B16" s="234" t="s">
        <v>97</v>
      </c>
      <c r="C16" s="252" t="s">
        <v>98</v>
      </c>
      <c r="D16" s="235"/>
      <c r="E16" s="236"/>
      <c r="F16" s="237"/>
      <c r="G16" s="238">
        <f>SUMIF(AG17:AG22,"&lt;&gt;NOR",G17:G22)</f>
        <v>0</v>
      </c>
      <c r="H16" s="232"/>
      <c r="I16" s="232">
        <f>SUM(I17:I22)</f>
        <v>0</v>
      </c>
      <c r="J16" s="232"/>
      <c r="K16" s="232">
        <f>SUM(K17:K22)</f>
        <v>0</v>
      </c>
      <c r="L16" s="232"/>
      <c r="M16" s="232">
        <f>SUM(M17:M22)</f>
        <v>0</v>
      </c>
      <c r="N16" s="232"/>
      <c r="O16" s="232">
        <f>SUM(O17:O22)</f>
        <v>0</v>
      </c>
      <c r="P16" s="232"/>
      <c r="Q16" s="232">
        <f>SUM(Q17:Q22)</f>
        <v>0</v>
      </c>
      <c r="R16" s="232"/>
      <c r="S16" s="232"/>
      <c r="T16" s="232"/>
      <c r="U16" s="232"/>
      <c r="V16" s="232">
        <f>SUM(V17:V22)</f>
        <v>1.59</v>
      </c>
      <c r="W16" s="232"/>
      <c r="X16" s="232"/>
      <c r="AG16" t="s">
        <v>137</v>
      </c>
    </row>
    <row r="17" spans="1:60" ht="22.5" outlineLevel="1" x14ac:dyDescent="0.2">
      <c r="A17" s="245">
        <v>8</v>
      </c>
      <c r="B17" s="246" t="s">
        <v>225</v>
      </c>
      <c r="C17" s="253" t="s">
        <v>226</v>
      </c>
      <c r="D17" s="247" t="s">
        <v>154</v>
      </c>
      <c r="E17" s="248">
        <v>1</v>
      </c>
      <c r="F17" s="249"/>
      <c r="G17" s="250">
        <f>ROUND(E17*F17,2)</f>
        <v>0</v>
      </c>
      <c r="H17" s="231"/>
      <c r="I17" s="230">
        <f>ROUND(E17*H17,2)</f>
        <v>0</v>
      </c>
      <c r="J17" s="231"/>
      <c r="K17" s="230">
        <f>ROUND(E17*J17,2)</f>
        <v>0</v>
      </c>
      <c r="L17" s="230">
        <v>21</v>
      </c>
      <c r="M17" s="230">
        <f>G17*(1+L17/100)</f>
        <v>0</v>
      </c>
      <c r="N17" s="230">
        <v>4.0000000000000001E-3</v>
      </c>
      <c r="O17" s="230">
        <f>ROUND(E17*N17,2)</f>
        <v>0</v>
      </c>
      <c r="P17" s="230">
        <v>0</v>
      </c>
      <c r="Q17" s="230">
        <f>ROUND(E17*P17,2)</f>
        <v>0</v>
      </c>
      <c r="R17" s="230"/>
      <c r="S17" s="230" t="s">
        <v>159</v>
      </c>
      <c r="T17" s="230" t="s">
        <v>160</v>
      </c>
      <c r="U17" s="230">
        <v>0</v>
      </c>
      <c r="V17" s="230">
        <f>ROUND(E17*U17,2)</f>
        <v>0</v>
      </c>
      <c r="W17" s="230"/>
      <c r="X17" s="230" t="s">
        <v>205</v>
      </c>
      <c r="Y17" s="210"/>
      <c r="Z17" s="210"/>
      <c r="AA17" s="210"/>
      <c r="AB17" s="210"/>
      <c r="AC17" s="210"/>
      <c r="AD17" s="210"/>
      <c r="AE17" s="210"/>
      <c r="AF17" s="210"/>
      <c r="AG17" s="210" t="s">
        <v>227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ht="22.5" outlineLevel="1" x14ac:dyDescent="0.2">
      <c r="A18" s="245">
        <v>9</v>
      </c>
      <c r="B18" s="246" t="s">
        <v>228</v>
      </c>
      <c r="C18" s="253" t="s">
        <v>229</v>
      </c>
      <c r="D18" s="247" t="s">
        <v>154</v>
      </c>
      <c r="E18" s="248">
        <v>1</v>
      </c>
      <c r="F18" s="249"/>
      <c r="G18" s="250">
        <f>ROUND(E18*F18,2)</f>
        <v>0</v>
      </c>
      <c r="H18" s="231"/>
      <c r="I18" s="230">
        <f>ROUND(E18*H18,2)</f>
        <v>0</v>
      </c>
      <c r="J18" s="231"/>
      <c r="K18" s="230">
        <f>ROUND(E18*J18,2)</f>
        <v>0</v>
      </c>
      <c r="L18" s="230">
        <v>21</v>
      </c>
      <c r="M18" s="230">
        <f>G18*(1+L18/100)</f>
        <v>0</v>
      </c>
      <c r="N18" s="230">
        <v>4.0000000000000001E-3</v>
      </c>
      <c r="O18" s="230">
        <f>ROUND(E18*N18,2)</f>
        <v>0</v>
      </c>
      <c r="P18" s="230">
        <v>0</v>
      </c>
      <c r="Q18" s="230">
        <f>ROUND(E18*P18,2)</f>
        <v>0</v>
      </c>
      <c r="R18" s="230"/>
      <c r="S18" s="230" t="s">
        <v>159</v>
      </c>
      <c r="T18" s="230" t="s">
        <v>160</v>
      </c>
      <c r="U18" s="230">
        <v>0</v>
      </c>
      <c r="V18" s="230">
        <f>ROUND(E18*U18,2)</f>
        <v>0</v>
      </c>
      <c r="W18" s="230"/>
      <c r="X18" s="230" t="s">
        <v>205</v>
      </c>
      <c r="Y18" s="210"/>
      <c r="Z18" s="210"/>
      <c r="AA18" s="210"/>
      <c r="AB18" s="210"/>
      <c r="AC18" s="210"/>
      <c r="AD18" s="210"/>
      <c r="AE18" s="210"/>
      <c r="AF18" s="210"/>
      <c r="AG18" s="210" t="s">
        <v>227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ht="22.5" outlineLevel="1" x14ac:dyDescent="0.2">
      <c r="A19" s="245">
        <v>10</v>
      </c>
      <c r="B19" s="246" t="s">
        <v>230</v>
      </c>
      <c r="C19" s="253" t="s">
        <v>231</v>
      </c>
      <c r="D19" s="247" t="s">
        <v>154</v>
      </c>
      <c r="E19" s="248">
        <v>1</v>
      </c>
      <c r="F19" s="249"/>
      <c r="G19" s="250">
        <f>ROUND(E19*F19,2)</f>
        <v>0</v>
      </c>
      <c r="H19" s="231"/>
      <c r="I19" s="230">
        <f>ROUND(E19*H19,2)</f>
        <v>0</v>
      </c>
      <c r="J19" s="231"/>
      <c r="K19" s="230">
        <f>ROUND(E19*J19,2)</f>
        <v>0</v>
      </c>
      <c r="L19" s="230">
        <v>21</v>
      </c>
      <c r="M19" s="230">
        <f>G19*(1+L19/100)</f>
        <v>0</v>
      </c>
      <c r="N19" s="230">
        <v>4.0000000000000001E-3</v>
      </c>
      <c r="O19" s="230">
        <f>ROUND(E19*N19,2)</f>
        <v>0</v>
      </c>
      <c r="P19" s="230">
        <v>0</v>
      </c>
      <c r="Q19" s="230">
        <f>ROUND(E19*P19,2)</f>
        <v>0</v>
      </c>
      <c r="R19" s="230"/>
      <c r="S19" s="230" t="s">
        <v>159</v>
      </c>
      <c r="T19" s="230" t="s">
        <v>160</v>
      </c>
      <c r="U19" s="230">
        <v>0</v>
      </c>
      <c r="V19" s="230">
        <f>ROUND(E19*U19,2)</f>
        <v>0</v>
      </c>
      <c r="W19" s="230"/>
      <c r="X19" s="230" t="s">
        <v>205</v>
      </c>
      <c r="Y19" s="210"/>
      <c r="Z19" s="210"/>
      <c r="AA19" s="210"/>
      <c r="AB19" s="210"/>
      <c r="AC19" s="210"/>
      <c r="AD19" s="210"/>
      <c r="AE19" s="210"/>
      <c r="AF19" s="210"/>
      <c r="AG19" s="210" t="s">
        <v>227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ht="22.5" outlineLevel="1" x14ac:dyDescent="0.2">
      <c r="A20" s="245">
        <v>11</v>
      </c>
      <c r="B20" s="246" t="s">
        <v>232</v>
      </c>
      <c r="C20" s="253" t="s">
        <v>233</v>
      </c>
      <c r="D20" s="247" t="s">
        <v>234</v>
      </c>
      <c r="E20" s="248">
        <v>1</v>
      </c>
      <c r="F20" s="249"/>
      <c r="G20" s="250">
        <f>ROUND(E20*F20,2)</f>
        <v>0</v>
      </c>
      <c r="H20" s="231"/>
      <c r="I20" s="230">
        <f>ROUND(E20*H20,2)</f>
        <v>0</v>
      </c>
      <c r="J20" s="231"/>
      <c r="K20" s="230">
        <f>ROUND(E20*J20,2)</f>
        <v>0</v>
      </c>
      <c r="L20" s="230">
        <v>21</v>
      </c>
      <c r="M20" s="230">
        <f>G20*(1+L20/100)</f>
        <v>0</v>
      </c>
      <c r="N20" s="230">
        <v>0</v>
      </c>
      <c r="O20" s="230">
        <f>ROUND(E20*N20,2)</f>
        <v>0</v>
      </c>
      <c r="P20" s="230">
        <v>0</v>
      </c>
      <c r="Q20" s="230">
        <f>ROUND(E20*P20,2)</f>
        <v>0</v>
      </c>
      <c r="R20" s="230"/>
      <c r="S20" s="230" t="s">
        <v>159</v>
      </c>
      <c r="T20" s="230" t="s">
        <v>160</v>
      </c>
      <c r="U20" s="230">
        <v>0</v>
      </c>
      <c r="V20" s="230">
        <f>ROUND(E20*U20,2)</f>
        <v>0</v>
      </c>
      <c r="W20" s="230"/>
      <c r="X20" s="230" t="s">
        <v>143</v>
      </c>
      <c r="Y20" s="210"/>
      <c r="Z20" s="210"/>
      <c r="AA20" s="210"/>
      <c r="AB20" s="210"/>
      <c r="AC20" s="210"/>
      <c r="AD20" s="210"/>
      <c r="AE20" s="210"/>
      <c r="AF20" s="210"/>
      <c r="AG20" s="210" t="s">
        <v>144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39">
        <v>12</v>
      </c>
      <c r="B21" s="240" t="s">
        <v>235</v>
      </c>
      <c r="C21" s="254" t="s">
        <v>236</v>
      </c>
      <c r="D21" s="241" t="s">
        <v>169</v>
      </c>
      <c r="E21" s="242">
        <v>3</v>
      </c>
      <c r="F21" s="243"/>
      <c r="G21" s="244">
        <f>ROUND(E21*F21,2)</f>
        <v>0</v>
      </c>
      <c r="H21" s="231"/>
      <c r="I21" s="230">
        <f>ROUND(E21*H21,2)</f>
        <v>0</v>
      </c>
      <c r="J21" s="231"/>
      <c r="K21" s="230">
        <f>ROUND(E21*J21,2)</f>
        <v>0</v>
      </c>
      <c r="L21" s="230">
        <v>21</v>
      </c>
      <c r="M21" s="230">
        <f>G21*(1+L21/100)</f>
        <v>0</v>
      </c>
      <c r="N21" s="230">
        <v>5.9000000000000003E-4</v>
      </c>
      <c r="O21" s="230">
        <f>ROUND(E21*N21,2)</f>
        <v>0</v>
      </c>
      <c r="P21" s="230">
        <v>0</v>
      </c>
      <c r="Q21" s="230">
        <f>ROUND(E21*P21,2)</f>
        <v>0</v>
      </c>
      <c r="R21" s="230"/>
      <c r="S21" s="230" t="s">
        <v>159</v>
      </c>
      <c r="T21" s="230" t="s">
        <v>142</v>
      </c>
      <c r="U21" s="230">
        <v>0.53</v>
      </c>
      <c r="V21" s="230">
        <f>ROUND(E21*U21,2)</f>
        <v>1.59</v>
      </c>
      <c r="W21" s="230"/>
      <c r="X21" s="230" t="s">
        <v>143</v>
      </c>
      <c r="Y21" s="210"/>
      <c r="Z21" s="210"/>
      <c r="AA21" s="210"/>
      <c r="AB21" s="210"/>
      <c r="AC21" s="210"/>
      <c r="AD21" s="210"/>
      <c r="AE21" s="210"/>
      <c r="AF21" s="210"/>
      <c r="AG21" s="210" t="s">
        <v>144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27">
        <v>13</v>
      </c>
      <c r="B22" s="228" t="s">
        <v>237</v>
      </c>
      <c r="C22" s="264" t="s">
        <v>179</v>
      </c>
      <c r="D22" s="229" t="s">
        <v>0</v>
      </c>
      <c r="E22" s="262"/>
      <c r="F22" s="231"/>
      <c r="G22" s="230">
        <f>ROUND(E22*F22,2)</f>
        <v>0</v>
      </c>
      <c r="H22" s="231"/>
      <c r="I22" s="230">
        <f>ROUND(E22*H22,2)</f>
        <v>0</v>
      </c>
      <c r="J22" s="231"/>
      <c r="K22" s="230">
        <f>ROUND(E22*J22,2)</f>
        <v>0</v>
      </c>
      <c r="L22" s="230">
        <v>21</v>
      </c>
      <c r="M22" s="230">
        <f>G22*(1+L22/100)</f>
        <v>0</v>
      </c>
      <c r="N22" s="230">
        <v>0</v>
      </c>
      <c r="O22" s="230">
        <f>ROUND(E22*N22,2)</f>
        <v>0</v>
      </c>
      <c r="P22" s="230">
        <v>0</v>
      </c>
      <c r="Q22" s="230">
        <f>ROUND(E22*P22,2)</f>
        <v>0</v>
      </c>
      <c r="R22" s="230"/>
      <c r="S22" s="230" t="s">
        <v>141</v>
      </c>
      <c r="T22" s="230" t="s">
        <v>142</v>
      </c>
      <c r="U22" s="230">
        <v>0</v>
      </c>
      <c r="V22" s="230">
        <f>ROUND(E22*U22,2)</f>
        <v>0</v>
      </c>
      <c r="W22" s="230"/>
      <c r="X22" s="230" t="s">
        <v>148</v>
      </c>
      <c r="Y22" s="210"/>
      <c r="Z22" s="210"/>
      <c r="AA22" s="210"/>
      <c r="AB22" s="210"/>
      <c r="AC22" s="210"/>
      <c r="AD22" s="210"/>
      <c r="AE22" s="210"/>
      <c r="AF22" s="210"/>
      <c r="AG22" s="210" t="s">
        <v>149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x14ac:dyDescent="0.2">
      <c r="A23" s="233" t="s">
        <v>136</v>
      </c>
      <c r="B23" s="234" t="s">
        <v>99</v>
      </c>
      <c r="C23" s="252" t="s">
        <v>100</v>
      </c>
      <c r="D23" s="235"/>
      <c r="E23" s="236"/>
      <c r="F23" s="237"/>
      <c r="G23" s="238">
        <f>SUMIF(AG24:AG36,"&lt;&gt;NOR",G24:G36)</f>
        <v>0</v>
      </c>
      <c r="H23" s="232"/>
      <c r="I23" s="232">
        <f>SUM(I24:I36)</f>
        <v>0</v>
      </c>
      <c r="J23" s="232"/>
      <c r="K23" s="232">
        <f>SUM(K24:K36)</f>
        <v>0</v>
      </c>
      <c r="L23" s="232"/>
      <c r="M23" s="232">
        <f>SUM(M24:M36)</f>
        <v>0</v>
      </c>
      <c r="N23" s="232"/>
      <c r="O23" s="232">
        <f>SUM(O24:O36)</f>
        <v>9.0000000000000011E-2</v>
      </c>
      <c r="P23" s="232"/>
      <c r="Q23" s="232">
        <f>SUM(Q24:Q36)</f>
        <v>0</v>
      </c>
      <c r="R23" s="232"/>
      <c r="S23" s="232"/>
      <c r="T23" s="232"/>
      <c r="U23" s="232"/>
      <c r="V23" s="232">
        <f>SUM(V24:V36)</f>
        <v>5.2899999999999991</v>
      </c>
      <c r="W23" s="232"/>
      <c r="X23" s="232"/>
      <c r="AG23" t="s">
        <v>137</v>
      </c>
    </row>
    <row r="24" spans="1:60" outlineLevel="1" x14ac:dyDescent="0.2">
      <c r="A24" s="239">
        <v>14</v>
      </c>
      <c r="B24" s="240" t="s">
        <v>238</v>
      </c>
      <c r="C24" s="254" t="s">
        <v>239</v>
      </c>
      <c r="D24" s="241" t="s">
        <v>140</v>
      </c>
      <c r="E24" s="242">
        <v>6</v>
      </c>
      <c r="F24" s="243"/>
      <c r="G24" s="244">
        <f>ROUND(E24*F24,2)</f>
        <v>0</v>
      </c>
      <c r="H24" s="231"/>
      <c r="I24" s="230">
        <f>ROUND(E24*H24,2)</f>
        <v>0</v>
      </c>
      <c r="J24" s="231"/>
      <c r="K24" s="230">
        <f>ROUND(E24*J24,2)</f>
        <v>0</v>
      </c>
      <c r="L24" s="230">
        <v>21</v>
      </c>
      <c r="M24" s="230">
        <f>G24*(1+L24/100)</f>
        <v>0</v>
      </c>
      <c r="N24" s="230">
        <v>8.6199999999999992E-3</v>
      </c>
      <c r="O24" s="230">
        <f>ROUND(E24*N24,2)</f>
        <v>0.05</v>
      </c>
      <c r="P24" s="230">
        <v>0</v>
      </c>
      <c r="Q24" s="230">
        <f>ROUND(E24*P24,2)</f>
        <v>0</v>
      </c>
      <c r="R24" s="230"/>
      <c r="S24" s="230" t="s">
        <v>141</v>
      </c>
      <c r="T24" s="230" t="s">
        <v>142</v>
      </c>
      <c r="U24" s="230">
        <v>0.48</v>
      </c>
      <c r="V24" s="230">
        <f>ROUND(E24*U24,2)</f>
        <v>2.88</v>
      </c>
      <c r="W24" s="230"/>
      <c r="X24" s="230" t="s">
        <v>143</v>
      </c>
      <c r="Y24" s="210"/>
      <c r="Z24" s="210"/>
      <c r="AA24" s="210"/>
      <c r="AB24" s="210"/>
      <c r="AC24" s="210"/>
      <c r="AD24" s="210"/>
      <c r="AE24" s="210"/>
      <c r="AF24" s="210"/>
      <c r="AG24" s="210" t="s">
        <v>144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27"/>
      <c r="B25" s="228"/>
      <c r="C25" s="265" t="s">
        <v>240</v>
      </c>
      <c r="D25" s="263"/>
      <c r="E25" s="263"/>
      <c r="F25" s="263"/>
      <c r="G25" s="263"/>
      <c r="H25" s="230"/>
      <c r="I25" s="230"/>
      <c r="J25" s="230"/>
      <c r="K25" s="230"/>
      <c r="L25" s="230"/>
      <c r="M25" s="230"/>
      <c r="N25" s="230"/>
      <c r="O25" s="230"/>
      <c r="P25" s="230"/>
      <c r="Q25" s="230"/>
      <c r="R25" s="230"/>
      <c r="S25" s="230"/>
      <c r="T25" s="230"/>
      <c r="U25" s="230"/>
      <c r="V25" s="230"/>
      <c r="W25" s="230"/>
      <c r="X25" s="230"/>
      <c r="Y25" s="210"/>
      <c r="Z25" s="210"/>
      <c r="AA25" s="210"/>
      <c r="AB25" s="210"/>
      <c r="AC25" s="210"/>
      <c r="AD25" s="210"/>
      <c r="AE25" s="210"/>
      <c r="AF25" s="210"/>
      <c r="AG25" s="210" t="s">
        <v>241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39">
        <v>15</v>
      </c>
      <c r="B26" s="240" t="s">
        <v>242</v>
      </c>
      <c r="C26" s="254" t="s">
        <v>243</v>
      </c>
      <c r="D26" s="241" t="s">
        <v>140</v>
      </c>
      <c r="E26" s="242">
        <v>2</v>
      </c>
      <c r="F26" s="243"/>
      <c r="G26" s="244">
        <f>ROUND(E26*F26,2)</f>
        <v>0</v>
      </c>
      <c r="H26" s="231"/>
      <c r="I26" s="230">
        <f>ROUND(E26*H26,2)</f>
        <v>0</v>
      </c>
      <c r="J26" s="231"/>
      <c r="K26" s="230">
        <f>ROUND(E26*J26,2)</f>
        <v>0</v>
      </c>
      <c r="L26" s="230">
        <v>21</v>
      </c>
      <c r="M26" s="230">
        <f>G26*(1+L26/100)</f>
        <v>0</v>
      </c>
      <c r="N26" s="230">
        <v>1.0240000000000001E-2</v>
      </c>
      <c r="O26" s="230">
        <f>ROUND(E26*N26,2)</f>
        <v>0.02</v>
      </c>
      <c r="P26" s="230">
        <v>0</v>
      </c>
      <c r="Q26" s="230">
        <f>ROUND(E26*P26,2)</f>
        <v>0</v>
      </c>
      <c r="R26" s="230"/>
      <c r="S26" s="230" t="s">
        <v>141</v>
      </c>
      <c r="T26" s="230" t="s">
        <v>142</v>
      </c>
      <c r="U26" s="230">
        <v>0.52600000000000002</v>
      </c>
      <c r="V26" s="230">
        <f>ROUND(E26*U26,2)</f>
        <v>1.05</v>
      </c>
      <c r="W26" s="230"/>
      <c r="X26" s="230" t="s">
        <v>143</v>
      </c>
      <c r="Y26" s="210"/>
      <c r="Z26" s="210"/>
      <c r="AA26" s="210"/>
      <c r="AB26" s="210"/>
      <c r="AC26" s="210"/>
      <c r="AD26" s="210"/>
      <c r="AE26" s="210"/>
      <c r="AF26" s="210"/>
      <c r="AG26" s="210" t="s">
        <v>144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27"/>
      <c r="B27" s="228"/>
      <c r="C27" s="265" t="s">
        <v>240</v>
      </c>
      <c r="D27" s="263"/>
      <c r="E27" s="263"/>
      <c r="F27" s="263"/>
      <c r="G27" s="263"/>
      <c r="H27" s="230"/>
      <c r="I27" s="230"/>
      <c r="J27" s="230"/>
      <c r="K27" s="230"/>
      <c r="L27" s="230"/>
      <c r="M27" s="230"/>
      <c r="N27" s="230"/>
      <c r="O27" s="230"/>
      <c r="P27" s="230"/>
      <c r="Q27" s="230"/>
      <c r="R27" s="230"/>
      <c r="S27" s="230"/>
      <c r="T27" s="230"/>
      <c r="U27" s="230"/>
      <c r="V27" s="230"/>
      <c r="W27" s="230"/>
      <c r="X27" s="230"/>
      <c r="Y27" s="210"/>
      <c r="Z27" s="210"/>
      <c r="AA27" s="210"/>
      <c r="AB27" s="210"/>
      <c r="AC27" s="210"/>
      <c r="AD27" s="210"/>
      <c r="AE27" s="210"/>
      <c r="AF27" s="210"/>
      <c r="AG27" s="210" t="s">
        <v>241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39">
        <v>16</v>
      </c>
      <c r="B28" s="240" t="s">
        <v>244</v>
      </c>
      <c r="C28" s="254" t="s">
        <v>245</v>
      </c>
      <c r="D28" s="241" t="s">
        <v>140</v>
      </c>
      <c r="E28" s="242">
        <v>2</v>
      </c>
      <c r="F28" s="243"/>
      <c r="G28" s="244">
        <f>ROUND(E28*F28,2)</f>
        <v>0</v>
      </c>
      <c r="H28" s="231"/>
      <c r="I28" s="230">
        <f>ROUND(E28*H28,2)</f>
        <v>0</v>
      </c>
      <c r="J28" s="231"/>
      <c r="K28" s="230">
        <f>ROUND(E28*J28,2)</f>
        <v>0</v>
      </c>
      <c r="L28" s="230">
        <v>21</v>
      </c>
      <c r="M28" s="230">
        <f>G28*(1+L28/100)</f>
        <v>0</v>
      </c>
      <c r="N28" s="230">
        <v>9.5099999999999994E-3</v>
      </c>
      <c r="O28" s="230">
        <f>ROUND(E28*N28,2)</f>
        <v>0.02</v>
      </c>
      <c r="P28" s="230">
        <v>0</v>
      </c>
      <c r="Q28" s="230">
        <f>ROUND(E28*P28,2)</f>
        <v>0</v>
      </c>
      <c r="R28" s="230"/>
      <c r="S28" s="230" t="s">
        <v>141</v>
      </c>
      <c r="T28" s="230" t="s">
        <v>142</v>
      </c>
      <c r="U28" s="230">
        <v>0.55000000000000004</v>
      </c>
      <c r="V28" s="230">
        <f>ROUND(E28*U28,2)</f>
        <v>1.1000000000000001</v>
      </c>
      <c r="W28" s="230"/>
      <c r="X28" s="230" t="s">
        <v>143</v>
      </c>
      <c r="Y28" s="210"/>
      <c r="Z28" s="210"/>
      <c r="AA28" s="210"/>
      <c r="AB28" s="210"/>
      <c r="AC28" s="210"/>
      <c r="AD28" s="210"/>
      <c r="AE28" s="210"/>
      <c r="AF28" s="210"/>
      <c r="AG28" s="210" t="s">
        <v>144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27"/>
      <c r="B29" s="228"/>
      <c r="C29" s="265" t="s">
        <v>240</v>
      </c>
      <c r="D29" s="263"/>
      <c r="E29" s="263"/>
      <c r="F29" s="263"/>
      <c r="G29" s="263"/>
      <c r="H29" s="230"/>
      <c r="I29" s="230"/>
      <c r="J29" s="230"/>
      <c r="K29" s="230"/>
      <c r="L29" s="230"/>
      <c r="M29" s="230"/>
      <c r="N29" s="230"/>
      <c r="O29" s="230"/>
      <c r="P29" s="230"/>
      <c r="Q29" s="230"/>
      <c r="R29" s="230"/>
      <c r="S29" s="230"/>
      <c r="T29" s="230"/>
      <c r="U29" s="230"/>
      <c r="V29" s="230"/>
      <c r="W29" s="230"/>
      <c r="X29" s="230"/>
      <c r="Y29" s="210"/>
      <c r="Z29" s="210"/>
      <c r="AA29" s="210"/>
      <c r="AB29" s="210"/>
      <c r="AC29" s="210"/>
      <c r="AD29" s="210"/>
      <c r="AE29" s="210"/>
      <c r="AF29" s="210"/>
      <c r="AG29" s="210" t="s">
        <v>241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39">
        <v>17</v>
      </c>
      <c r="B30" s="240" t="s">
        <v>246</v>
      </c>
      <c r="C30" s="254" t="s">
        <v>247</v>
      </c>
      <c r="D30" s="241" t="s">
        <v>140</v>
      </c>
      <c r="E30" s="242">
        <v>6</v>
      </c>
      <c r="F30" s="243"/>
      <c r="G30" s="244">
        <f>ROUND(E30*F30,2)</f>
        <v>0</v>
      </c>
      <c r="H30" s="231"/>
      <c r="I30" s="230">
        <f>ROUND(E30*H30,2)</f>
        <v>0</v>
      </c>
      <c r="J30" s="231"/>
      <c r="K30" s="230">
        <f>ROUND(E30*J30,2)</f>
        <v>0</v>
      </c>
      <c r="L30" s="230">
        <v>21</v>
      </c>
      <c r="M30" s="230">
        <f>G30*(1+L30/100)</f>
        <v>0</v>
      </c>
      <c r="N30" s="230">
        <v>0</v>
      </c>
      <c r="O30" s="230">
        <f>ROUND(E30*N30,2)</f>
        <v>0</v>
      </c>
      <c r="P30" s="230">
        <v>0</v>
      </c>
      <c r="Q30" s="230">
        <f>ROUND(E30*P30,2)</f>
        <v>0</v>
      </c>
      <c r="R30" s="230"/>
      <c r="S30" s="230" t="s">
        <v>141</v>
      </c>
      <c r="T30" s="230" t="s">
        <v>142</v>
      </c>
      <c r="U30" s="230">
        <v>0.02</v>
      </c>
      <c r="V30" s="230">
        <f>ROUND(E30*U30,2)</f>
        <v>0.12</v>
      </c>
      <c r="W30" s="230"/>
      <c r="X30" s="230" t="s">
        <v>143</v>
      </c>
      <c r="Y30" s="210"/>
      <c r="Z30" s="210"/>
      <c r="AA30" s="210"/>
      <c r="AB30" s="210"/>
      <c r="AC30" s="210"/>
      <c r="AD30" s="210"/>
      <c r="AE30" s="210"/>
      <c r="AF30" s="210"/>
      <c r="AG30" s="210" t="s">
        <v>144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27"/>
      <c r="B31" s="228"/>
      <c r="C31" s="265" t="s">
        <v>248</v>
      </c>
      <c r="D31" s="263"/>
      <c r="E31" s="263"/>
      <c r="F31" s="263"/>
      <c r="G31" s="263"/>
      <c r="H31" s="230"/>
      <c r="I31" s="230"/>
      <c r="J31" s="230"/>
      <c r="K31" s="230"/>
      <c r="L31" s="230"/>
      <c r="M31" s="230"/>
      <c r="N31" s="230"/>
      <c r="O31" s="230"/>
      <c r="P31" s="230"/>
      <c r="Q31" s="230"/>
      <c r="R31" s="230"/>
      <c r="S31" s="230"/>
      <c r="T31" s="230"/>
      <c r="U31" s="230"/>
      <c r="V31" s="230"/>
      <c r="W31" s="230"/>
      <c r="X31" s="230"/>
      <c r="Y31" s="210"/>
      <c r="Z31" s="210"/>
      <c r="AA31" s="210"/>
      <c r="AB31" s="210"/>
      <c r="AC31" s="210"/>
      <c r="AD31" s="210"/>
      <c r="AE31" s="210"/>
      <c r="AF31" s="210"/>
      <c r="AG31" s="210" t="s">
        <v>241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39">
        <v>18</v>
      </c>
      <c r="B32" s="240" t="s">
        <v>249</v>
      </c>
      <c r="C32" s="254" t="s">
        <v>250</v>
      </c>
      <c r="D32" s="241" t="s">
        <v>140</v>
      </c>
      <c r="E32" s="242">
        <v>2</v>
      </c>
      <c r="F32" s="243"/>
      <c r="G32" s="244">
        <f>ROUND(E32*F32,2)</f>
        <v>0</v>
      </c>
      <c r="H32" s="231"/>
      <c r="I32" s="230">
        <f>ROUND(E32*H32,2)</f>
        <v>0</v>
      </c>
      <c r="J32" s="231"/>
      <c r="K32" s="230">
        <f>ROUND(E32*J32,2)</f>
        <v>0</v>
      </c>
      <c r="L32" s="230">
        <v>21</v>
      </c>
      <c r="M32" s="230">
        <f>G32*(1+L32/100)</f>
        <v>0</v>
      </c>
      <c r="N32" s="230">
        <v>0</v>
      </c>
      <c r="O32" s="230">
        <f>ROUND(E32*N32,2)</f>
        <v>0</v>
      </c>
      <c r="P32" s="230">
        <v>0</v>
      </c>
      <c r="Q32" s="230">
        <f>ROUND(E32*P32,2)</f>
        <v>0</v>
      </c>
      <c r="R32" s="230"/>
      <c r="S32" s="230" t="s">
        <v>141</v>
      </c>
      <c r="T32" s="230" t="s">
        <v>142</v>
      </c>
      <c r="U32" s="230">
        <v>3.2000000000000001E-2</v>
      </c>
      <c r="V32" s="230">
        <f>ROUND(E32*U32,2)</f>
        <v>0.06</v>
      </c>
      <c r="W32" s="230"/>
      <c r="X32" s="230" t="s">
        <v>143</v>
      </c>
      <c r="Y32" s="210"/>
      <c r="Z32" s="210"/>
      <c r="AA32" s="210"/>
      <c r="AB32" s="210"/>
      <c r="AC32" s="210"/>
      <c r="AD32" s="210"/>
      <c r="AE32" s="210"/>
      <c r="AF32" s="210"/>
      <c r="AG32" s="210" t="s">
        <v>144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27"/>
      <c r="B33" s="228"/>
      <c r="C33" s="265" t="s">
        <v>248</v>
      </c>
      <c r="D33" s="263"/>
      <c r="E33" s="263"/>
      <c r="F33" s="263"/>
      <c r="G33" s="263"/>
      <c r="H33" s="230"/>
      <c r="I33" s="230"/>
      <c r="J33" s="230"/>
      <c r="K33" s="230"/>
      <c r="L33" s="230"/>
      <c r="M33" s="230"/>
      <c r="N33" s="230"/>
      <c r="O33" s="230"/>
      <c r="P33" s="230"/>
      <c r="Q33" s="230"/>
      <c r="R33" s="230"/>
      <c r="S33" s="230"/>
      <c r="T33" s="230"/>
      <c r="U33" s="230"/>
      <c r="V33" s="230"/>
      <c r="W33" s="230"/>
      <c r="X33" s="230"/>
      <c r="Y33" s="210"/>
      <c r="Z33" s="210"/>
      <c r="AA33" s="210"/>
      <c r="AB33" s="210"/>
      <c r="AC33" s="210"/>
      <c r="AD33" s="210"/>
      <c r="AE33" s="210"/>
      <c r="AF33" s="210"/>
      <c r="AG33" s="210" t="s">
        <v>241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39">
        <v>19</v>
      </c>
      <c r="B34" s="240" t="s">
        <v>251</v>
      </c>
      <c r="C34" s="254" t="s">
        <v>252</v>
      </c>
      <c r="D34" s="241" t="s">
        <v>140</v>
      </c>
      <c r="E34" s="242">
        <v>2</v>
      </c>
      <c r="F34" s="243"/>
      <c r="G34" s="244">
        <f>ROUND(E34*F34,2)</f>
        <v>0</v>
      </c>
      <c r="H34" s="231"/>
      <c r="I34" s="230">
        <f>ROUND(E34*H34,2)</f>
        <v>0</v>
      </c>
      <c r="J34" s="231"/>
      <c r="K34" s="230">
        <f>ROUND(E34*J34,2)</f>
        <v>0</v>
      </c>
      <c r="L34" s="230">
        <v>21</v>
      </c>
      <c r="M34" s="230">
        <f>G34*(1+L34/100)</f>
        <v>0</v>
      </c>
      <c r="N34" s="230">
        <v>0</v>
      </c>
      <c r="O34" s="230">
        <f>ROUND(E34*N34,2)</f>
        <v>0</v>
      </c>
      <c r="P34" s="230">
        <v>0</v>
      </c>
      <c r="Q34" s="230">
        <f>ROUND(E34*P34,2)</f>
        <v>0</v>
      </c>
      <c r="R34" s="230"/>
      <c r="S34" s="230" t="s">
        <v>141</v>
      </c>
      <c r="T34" s="230" t="s">
        <v>142</v>
      </c>
      <c r="U34" s="230">
        <v>4.1000000000000002E-2</v>
      </c>
      <c r="V34" s="230">
        <f>ROUND(E34*U34,2)</f>
        <v>0.08</v>
      </c>
      <c r="W34" s="230"/>
      <c r="X34" s="230" t="s">
        <v>143</v>
      </c>
      <c r="Y34" s="210"/>
      <c r="Z34" s="210"/>
      <c r="AA34" s="210"/>
      <c r="AB34" s="210"/>
      <c r="AC34" s="210"/>
      <c r="AD34" s="210"/>
      <c r="AE34" s="210"/>
      <c r="AF34" s="210"/>
      <c r="AG34" s="210" t="s">
        <v>144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27"/>
      <c r="B35" s="228"/>
      <c r="C35" s="265" t="s">
        <v>248</v>
      </c>
      <c r="D35" s="263"/>
      <c r="E35" s="263"/>
      <c r="F35" s="263"/>
      <c r="G35" s="263"/>
      <c r="H35" s="230"/>
      <c r="I35" s="230"/>
      <c r="J35" s="230"/>
      <c r="K35" s="230"/>
      <c r="L35" s="230"/>
      <c r="M35" s="230"/>
      <c r="N35" s="230"/>
      <c r="O35" s="230"/>
      <c r="P35" s="230"/>
      <c r="Q35" s="230"/>
      <c r="R35" s="230"/>
      <c r="S35" s="230"/>
      <c r="T35" s="230"/>
      <c r="U35" s="230"/>
      <c r="V35" s="230"/>
      <c r="W35" s="230"/>
      <c r="X35" s="230"/>
      <c r="Y35" s="210"/>
      <c r="Z35" s="210"/>
      <c r="AA35" s="210"/>
      <c r="AB35" s="210"/>
      <c r="AC35" s="210"/>
      <c r="AD35" s="210"/>
      <c r="AE35" s="210"/>
      <c r="AF35" s="210"/>
      <c r="AG35" s="210" t="s">
        <v>241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27">
        <v>20</v>
      </c>
      <c r="B36" s="228" t="s">
        <v>253</v>
      </c>
      <c r="C36" s="264" t="s">
        <v>194</v>
      </c>
      <c r="D36" s="229" t="s">
        <v>0</v>
      </c>
      <c r="E36" s="262"/>
      <c r="F36" s="231"/>
      <c r="G36" s="230">
        <f>ROUND(E36*F36,2)</f>
        <v>0</v>
      </c>
      <c r="H36" s="231"/>
      <c r="I36" s="230">
        <f>ROUND(E36*H36,2)</f>
        <v>0</v>
      </c>
      <c r="J36" s="231"/>
      <c r="K36" s="230">
        <f>ROUND(E36*J36,2)</f>
        <v>0</v>
      </c>
      <c r="L36" s="230">
        <v>21</v>
      </c>
      <c r="M36" s="230">
        <f>G36*(1+L36/100)</f>
        <v>0</v>
      </c>
      <c r="N36" s="230">
        <v>0</v>
      </c>
      <c r="O36" s="230">
        <f>ROUND(E36*N36,2)</f>
        <v>0</v>
      </c>
      <c r="P36" s="230">
        <v>0</v>
      </c>
      <c r="Q36" s="230">
        <f>ROUND(E36*P36,2)</f>
        <v>0</v>
      </c>
      <c r="R36" s="230"/>
      <c r="S36" s="230" t="s">
        <v>141</v>
      </c>
      <c r="T36" s="230" t="s">
        <v>184</v>
      </c>
      <c r="U36" s="230">
        <v>0</v>
      </c>
      <c r="V36" s="230">
        <f>ROUND(E36*U36,2)</f>
        <v>0</v>
      </c>
      <c r="W36" s="230"/>
      <c r="X36" s="230" t="s">
        <v>148</v>
      </c>
      <c r="Y36" s="210"/>
      <c r="Z36" s="210"/>
      <c r="AA36" s="210"/>
      <c r="AB36" s="210"/>
      <c r="AC36" s="210"/>
      <c r="AD36" s="210"/>
      <c r="AE36" s="210"/>
      <c r="AF36" s="210"/>
      <c r="AG36" s="210" t="s">
        <v>149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x14ac:dyDescent="0.2">
      <c r="A37" s="233" t="s">
        <v>136</v>
      </c>
      <c r="B37" s="234" t="s">
        <v>101</v>
      </c>
      <c r="C37" s="252" t="s">
        <v>102</v>
      </c>
      <c r="D37" s="235"/>
      <c r="E37" s="236"/>
      <c r="F37" s="237"/>
      <c r="G37" s="238">
        <f>SUMIF(AG38:AG53,"&lt;&gt;NOR",G38:G53)</f>
        <v>0</v>
      </c>
      <c r="H37" s="232"/>
      <c r="I37" s="232">
        <f>SUM(I38:I53)</f>
        <v>0</v>
      </c>
      <c r="J37" s="232"/>
      <c r="K37" s="232">
        <f>SUM(K38:K53)</f>
        <v>0</v>
      </c>
      <c r="L37" s="232"/>
      <c r="M37" s="232">
        <f>SUM(M38:M53)</f>
        <v>0</v>
      </c>
      <c r="N37" s="232"/>
      <c r="O37" s="232">
        <f>SUM(O38:O53)</f>
        <v>0.01</v>
      </c>
      <c r="P37" s="232"/>
      <c r="Q37" s="232">
        <f>SUM(Q38:Q53)</f>
        <v>0</v>
      </c>
      <c r="R37" s="232"/>
      <c r="S37" s="232"/>
      <c r="T37" s="232"/>
      <c r="U37" s="232"/>
      <c r="V37" s="232">
        <f>SUM(V38:V53)</f>
        <v>8.07</v>
      </c>
      <c r="W37" s="232"/>
      <c r="X37" s="232"/>
      <c r="AG37" t="s">
        <v>137</v>
      </c>
    </row>
    <row r="38" spans="1:60" outlineLevel="1" x14ac:dyDescent="0.2">
      <c r="A38" s="245">
        <v>21</v>
      </c>
      <c r="B38" s="246" t="s">
        <v>254</v>
      </c>
      <c r="C38" s="253" t="s">
        <v>255</v>
      </c>
      <c r="D38" s="247" t="s">
        <v>154</v>
      </c>
      <c r="E38" s="248">
        <v>2</v>
      </c>
      <c r="F38" s="249"/>
      <c r="G38" s="250">
        <f>ROUND(E38*F38,2)</f>
        <v>0</v>
      </c>
      <c r="H38" s="231"/>
      <c r="I38" s="230">
        <f>ROUND(E38*H38,2)</f>
        <v>0</v>
      </c>
      <c r="J38" s="231"/>
      <c r="K38" s="230">
        <f>ROUND(E38*J38,2)</f>
        <v>0</v>
      </c>
      <c r="L38" s="230">
        <v>21</v>
      </c>
      <c r="M38" s="230">
        <f>G38*(1+L38/100)</f>
        <v>0</v>
      </c>
      <c r="N38" s="230">
        <v>1.1800000000000001E-3</v>
      </c>
      <c r="O38" s="230">
        <f>ROUND(E38*N38,2)</f>
        <v>0</v>
      </c>
      <c r="P38" s="230">
        <v>0</v>
      </c>
      <c r="Q38" s="230">
        <f>ROUND(E38*P38,2)</f>
        <v>0</v>
      </c>
      <c r="R38" s="230"/>
      <c r="S38" s="230" t="s">
        <v>141</v>
      </c>
      <c r="T38" s="230" t="s">
        <v>142</v>
      </c>
      <c r="U38" s="230">
        <v>0.35099999999999998</v>
      </c>
      <c r="V38" s="230">
        <f>ROUND(E38*U38,2)</f>
        <v>0.7</v>
      </c>
      <c r="W38" s="230"/>
      <c r="X38" s="230" t="s">
        <v>143</v>
      </c>
      <c r="Y38" s="210"/>
      <c r="Z38" s="210"/>
      <c r="AA38" s="210"/>
      <c r="AB38" s="210"/>
      <c r="AC38" s="210"/>
      <c r="AD38" s="210"/>
      <c r="AE38" s="210"/>
      <c r="AF38" s="210"/>
      <c r="AG38" s="210" t="s">
        <v>144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45">
        <v>22</v>
      </c>
      <c r="B39" s="246" t="s">
        <v>256</v>
      </c>
      <c r="C39" s="253" t="s">
        <v>257</v>
      </c>
      <c r="D39" s="247" t="s">
        <v>154</v>
      </c>
      <c r="E39" s="248">
        <v>1</v>
      </c>
      <c r="F39" s="249"/>
      <c r="G39" s="250">
        <f>ROUND(E39*F39,2)</f>
        <v>0</v>
      </c>
      <c r="H39" s="231"/>
      <c r="I39" s="230">
        <f>ROUND(E39*H39,2)</f>
        <v>0</v>
      </c>
      <c r="J39" s="231"/>
      <c r="K39" s="230">
        <f>ROUND(E39*J39,2)</f>
        <v>0</v>
      </c>
      <c r="L39" s="230">
        <v>21</v>
      </c>
      <c r="M39" s="230">
        <f>G39*(1+L39/100)</f>
        <v>0</v>
      </c>
      <c r="N39" s="230">
        <v>0</v>
      </c>
      <c r="O39" s="230">
        <f>ROUND(E39*N39,2)</f>
        <v>0</v>
      </c>
      <c r="P39" s="230">
        <v>0</v>
      </c>
      <c r="Q39" s="230">
        <f>ROUND(E39*P39,2)</f>
        <v>0</v>
      </c>
      <c r="R39" s="230"/>
      <c r="S39" s="230" t="s">
        <v>141</v>
      </c>
      <c r="T39" s="230" t="s">
        <v>142</v>
      </c>
      <c r="U39" s="230">
        <v>0.35099999999999998</v>
      </c>
      <c r="V39" s="230">
        <f>ROUND(E39*U39,2)</f>
        <v>0.35</v>
      </c>
      <c r="W39" s="230"/>
      <c r="X39" s="230" t="s">
        <v>143</v>
      </c>
      <c r="Y39" s="210"/>
      <c r="Z39" s="210"/>
      <c r="AA39" s="210"/>
      <c r="AB39" s="210"/>
      <c r="AC39" s="210"/>
      <c r="AD39" s="210"/>
      <c r="AE39" s="210"/>
      <c r="AF39" s="210"/>
      <c r="AG39" s="210" t="s">
        <v>144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45">
        <v>23</v>
      </c>
      <c r="B40" s="246" t="s">
        <v>258</v>
      </c>
      <c r="C40" s="253" t="s">
        <v>259</v>
      </c>
      <c r="D40" s="247" t="s">
        <v>154</v>
      </c>
      <c r="E40" s="248">
        <v>1</v>
      </c>
      <c r="F40" s="249"/>
      <c r="G40" s="250">
        <f>ROUND(E40*F40,2)</f>
        <v>0</v>
      </c>
      <c r="H40" s="231"/>
      <c r="I40" s="230">
        <f>ROUND(E40*H40,2)</f>
        <v>0</v>
      </c>
      <c r="J40" s="231"/>
      <c r="K40" s="230">
        <f>ROUND(E40*J40,2)</f>
        <v>0</v>
      </c>
      <c r="L40" s="230">
        <v>21</v>
      </c>
      <c r="M40" s="230">
        <f>G40*(1+L40/100)</f>
        <v>0</v>
      </c>
      <c r="N40" s="230">
        <v>8.4000000000000003E-4</v>
      </c>
      <c r="O40" s="230">
        <f>ROUND(E40*N40,2)</f>
        <v>0</v>
      </c>
      <c r="P40" s="230">
        <v>0</v>
      </c>
      <c r="Q40" s="230">
        <f>ROUND(E40*P40,2)</f>
        <v>0</v>
      </c>
      <c r="R40" s="230" t="s">
        <v>213</v>
      </c>
      <c r="S40" s="230" t="s">
        <v>141</v>
      </c>
      <c r="T40" s="230" t="s">
        <v>142</v>
      </c>
      <c r="U40" s="230">
        <v>0</v>
      </c>
      <c r="V40" s="230">
        <f>ROUND(E40*U40,2)</f>
        <v>0</v>
      </c>
      <c r="W40" s="230"/>
      <c r="X40" s="230" t="s">
        <v>205</v>
      </c>
      <c r="Y40" s="210"/>
      <c r="Z40" s="210"/>
      <c r="AA40" s="210"/>
      <c r="AB40" s="210"/>
      <c r="AC40" s="210"/>
      <c r="AD40" s="210"/>
      <c r="AE40" s="210"/>
      <c r="AF40" s="210"/>
      <c r="AG40" s="210" t="s">
        <v>227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45">
        <v>24</v>
      </c>
      <c r="B41" s="246" t="s">
        <v>260</v>
      </c>
      <c r="C41" s="253" t="s">
        <v>261</v>
      </c>
      <c r="D41" s="247" t="s">
        <v>154</v>
      </c>
      <c r="E41" s="248">
        <v>2</v>
      </c>
      <c r="F41" s="249"/>
      <c r="G41" s="250">
        <f>ROUND(E41*F41,2)</f>
        <v>0</v>
      </c>
      <c r="H41" s="231"/>
      <c r="I41" s="230">
        <f>ROUND(E41*H41,2)</f>
        <v>0</v>
      </c>
      <c r="J41" s="231"/>
      <c r="K41" s="230">
        <f>ROUND(E41*J41,2)</f>
        <v>0</v>
      </c>
      <c r="L41" s="230">
        <v>21</v>
      </c>
      <c r="M41" s="230">
        <f>G41*(1+L41/100)</f>
        <v>0</v>
      </c>
      <c r="N41" s="230">
        <v>1.42E-3</v>
      </c>
      <c r="O41" s="230">
        <f>ROUND(E41*N41,2)</f>
        <v>0</v>
      </c>
      <c r="P41" s="230">
        <v>0</v>
      </c>
      <c r="Q41" s="230">
        <f>ROUND(E41*P41,2)</f>
        <v>0</v>
      </c>
      <c r="R41" s="230" t="s">
        <v>213</v>
      </c>
      <c r="S41" s="230" t="s">
        <v>141</v>
      </c>
      <c r="T41" s="230" t="s">
        <v>142</v>
      </c>
      <c r="U41" s="230">
        <v>0</v>
      </c>
      <c r="V41" s="230">
        <f>ROUND(E41*U41,2)</f>
        <v>0</v>
      </c>
      <c r="W41" s="230"/>
      <c r="X41" s="230" t="s">
        <v>205</v>
      </c>
      <c r="Y41" s="210"/>
      <c r="Z41" s="210"/>
      <c r="AA41" s="210"/>
      <c r="AB41" s="210"/>
      <c r="AC41" s="210"/>
      <c r="AD41" s="210"/>
      <c r="AE41" s="210"/>
      <c r="AF41" s="210"/>
      <c r="AG41" s="210" t="s">
        <v>227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45">
        <v>25</v>
      </c>
      <c r="B42" s="246" t="s">
        <v>262</v>
      </c>
      <c r="C42" s="253" t="s">
        <v>263</v>
      </c>
      <c r="D42" s="247" t="s">
        <v>154</v>
      </c>
      <c r="E42" s="248">
        <v>2</v>
      </c>
      <c r="F42" s="249"/>
      <c r="G42" s="250">
        <f>ROUND(E42*F42,2)</f>
        <v>0</v>
      </c>
      <c r="H42" s="231"/>
      <c r="I42" s="230">
        <f>ROUND(E42*H42,2)</f>
        <v>0</v>
      </c>
      <c r="J42" s="231"/>
      <c r="K42" s="230">
        <f>ROUND(E42*J42,2)</f>
        <v>0</v>
      </c>
      <c r="L42" s="230">
        <v>21</v>
      </c>
      <c r="M42" s="230">
        <f>G42*(1+L42/100)</f>
        <v>0</v>
      </c>
      <c r="N42" s="230">
        <v>2.1299999999999999E-3</v>
      </c>
      <c r="O42" s="230">
        <f>ROUND(E42*N42,2)</f>
        <v>0</v>
      </c>
      <c r="P42" s="230">
        <v>0</v>
      </c>
      <c r="Q42" s="230">
        <f>ROUND(E42*P42,2)</f>
        <v>0</v>
      </c>
      <c r="R42" s="230" t="s">
        <v>213</v>
      </c>
      <c r="S42" s="230" t="s">
        <v>141</v>
      </c>
      <c r="T42" s="230" t="s">
        <v>142</v>
      </c>
      <c r="U42" s="230">
        <v>0</v>
      </c>
      <c r="V42" s="230">
        <f>ROUND(E42*U42,2)</f>
        <v>0</v>
      </c>
      <c r="W42" s="230"/>
      <c r="X42" s="230" t="s">
        <v>205</v>
      </c>
      <c r="Y42" s="210"/>
      <c r="Z42" s="210"/>
      <c r="AA42" s="210"/>
      <c r="AB42" s="210"/>
      <c r="AC42" s="210"/>
      <c r="AD42" s="210"/>
      <c r="AE42" s="210"/>
      <c r="AF42" s="210"/>
      <c r="AG42" s="210" t="s">
        <v>227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ht="22.5" outlineLevel="1" x14ac:dyDescent="0.2">
      <c r="A43" s="245">
        <v>26</v>
      </c>
      <c r="B43" s="246" t="s">
        <v>264</v>
      </c>
      <c r="C43" s="253" t="s">
        <v>265</v>
      </c>
      <c r="D43" s="247" t="s">
        <v>154</v>
      </c>
      <c r="E43" s="248">
        <v>1</v>
      </c>
      <c r="F43" s="249"/>
      <c r="G43" s="250">
        <f>ROUND(E43*F43,2)</f>
        <v>0</v>
      </c>
      <c r="H43" s="231"/>
      <c r="I43" s="230">
        <f>ROUND(E43*H43,2)</f>
        <v>0</v>
      </c>
      <c r="J43" s="231"/>
      <c r="K43" s="230">
        <f>ROUND(E43*J43,2)</f>
        <v>0</v>
      </c>
      <c r="L43" s="230">
        <v>21</v>
      </c>
      <c r="M43" s="230">
        <f>G43*(1+L43/100)</f>
        <v>0</v>
      </c>
      <c r="N43" s="230">
        <v>1.2800000000000001E-3</v>
      </c>
      <c r="O43" s="230">
        <f>ROUND(E43*N43,2)</f>
        <v>0</v>
      </c>
      <c r="P43" s="230">
        <v>0</v>
      </c>
      <c r="Q43" s="230">
        <f>ROUND(E43*P43,2)</f>
        <v>0</v>
      </c>
      <c r="R43" s="230"/>
      <c r="S43" s="230" t="s">
        <v>159</v>
      </c>
      <c r="T43" s="230" t="s">
        <v>160</v>
      </c>
      <c r="U43" s="230">
        <v>0</v>
      </c>
      <c r="V43" s="230">
        <f>ROUND(E43*U43,2)</f>
        <v>0</v>
      </c>
      <c r="W43" s="230"/>
      <c r="X43" s="230" t="s">
        <v>205</v>
      </c>
      <c r="Y43" s="210"/>
      <c r="Z43" s="210"/>
      <c r="AA43" s="210"/>
      <c r="AB43" s="210"/>
      <c r="AC43" s="210"/>
      <c r="AD43" s="210"/>
      <c r="AE43" s="210"/>
      <c r="AF43" s="210"/>
      <c r="AG43" s="210" t="s">
        <v>227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45">
        <v>27</v>
      </c>
      <c r="B44" s="246" t="s">
        <v>266</v>
      </c>
      <c r="C44" s="253" t="s">
        <v>267</v>
      </c>
      <c r="D44" s="247" t="s">
        <v>154</v>
      </c>
      <c r="E44" s="248">
        <v>2</v>
      </c>
      <c r="F44" s="249"/>
      <c r="G44" s="250">
        <f>ROUND(E44*F44,2)</f>
        <v>0</v>
      </c>
      <c r="H44" s="231"/>
      <c r="I44" s="230">
        <f>ROUND(E44*H44,2)</f>
        <v>0</v>
      </c>
      <c r="J44" s="231"/>
      <c r="K44" s="230">
        <f>ROUND(E44*J44,2)</f>
        <v>0</v>
      </c>
      <c r="L44" s="230">
        <v>21</v>
      </c>
      <c r="M44" s="230">
        <f>G44*(1+L44/100)</f>
        <v>0</v>
      </c>
      <c r="N44" s="230">
        <v>2.3000000000000001E-4</v>
      </c>
      <c r="O44" s="230">
        <f>ROUND(E44*N44,2)</f>
        <v>0</v>
      </c>
      <c r="P44" s="230">
        <v>0</v>
      </c>
      <c r="Q44" s="230">
        <f>ROUND(E44*P44,2)</f>
        <v>0</v>
      </c>
      <c r="R44" s="230"/>
      <c r="S44" s="230" t="s">
        <v>159</v>
      </c>
      <c r="T44" s="230" t="s">
        <v>184</v>
      </c>
      <c r="U44" s="230">
        <v>0.38</v>
      </c>
      <c r="V44" s="230">
        <f>ROUND(E44*U44,2)</f>
        <v>0.76</v>
      </c>
      <c r="W44" s="230"/>
      <c r="X44" s="230" t="s">
        <v>143</v>
      </c>
      <c r="Y44" s="210"/>
      <c r="Z44" s="210"/>
      <c r="AA44" s="210"/>
      <c r="AB44" s="210"/>
      <c r="AC44" s="210"/>
      <c r="AD44" s="210"/>
      <c r="AE44" s="210"/>
      <c r="AF44" s="210"/>
      <c r="AG44" s="210" t="s">
        <v>144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ht="33.75" outlineLevel="1" x14ac:dyDescent="0.2">
      <c r="A45" s="245">
        <v>28</v>
      </c>
      <c r="B45" s="246" t="s">
        <v>268</v>
      </c>
      <c r="C45" s="253" t="s">
        <v>269</v>
      </c>
      <c r="D45" s="247" t="s">
        <v>154</v>
      </c>
      <c r="E45" s="248">
        <v>1</v>
      </c>
      <c r="F45" s="249"/>
      <c r="G45" s="250">
        <f>ROUND(E45*F45,2)</f>
        <v>0</v>
      </c>
      <c r="H45" s="231"/>
      <c r="I45" s="230">
        <f>ROUND(E45*H45,2)</f>
        <v>0</v>
      </c>
      <c r="J45" s="231"/>
      <c r="K45" s="230">
        <f>ROUND(E45*J45,2)</f>
        <v>0</v>
      </c>
      <c r="L45" s="230">
        <v>21</v>
      </c>
      <c r="M45" s="230">
        <f>G45*(1+L45/100)</f>
        <v>0</v>
      </c>
      <c r="N45" s="230">
        <v>2E-3</v>
      </c>
      <c r="O45" s="230">
        <f>ROUND(E45*N45,2)</f>
        <v>0</v>
      </c>
      <c r="P45" s="230">
        <v>0</v>
      </c>
      <c r="Q45" s="230">
        <f>ROUND(E45*P45,2)</f>
        <v>0</v>
      </c>
      <c r="R45" s="230"/>
      <c r="S45" s="230" t="s">
        <v>159</v>
      </c>
      <c r="T45" s="230" t="s">
        <v>160</v>
      </c>
      <c r="U45" s="230">
        <v>0</v>
      </c>
      <c r="V45" s="230">
        <f>ROUND(E45*U45,2)</f>
        <v>0</v>
      </c>
      <c r="W45" s="230"/>
      <c r="X45" s="230" t="s">
        <v>205</v>
      </c>
      <c r="Y45" s="210"/>
      <c r="Z45" s="210"/>
      <c r="AA45" s="210"/>
      <c r="AB45" s="210"/>
      <c r="AC45" s="210"/>
      <c r="AD45" s="210"/>
      <c r="AE45" s="210"/>
      <c r="AF45" s="210"/>
      <c r="AG45" s="210" t="s">
        <v>227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45">
        <v>29</v>
      </c>
      <c r="B46" s="246" t="s">
        <v>270</v>
      </c>
      <c r="C46" s="253" t="s">
        <v>271</v>
      </c>
      <c r="D46" s="247" t="s">
        <v>154</v>
      </c>
      <c r="E46" s="248">
        <v>2</v>
      </c>
      <c r="F46" s="249"/>
      <c r="G46" s="250">
        <f>ROUND(E46*F46,2)</f>
        <v>0</v>
      </c>
      <c r="H46" s="231"/>
      <c r="I46" s="230">
        <f>ROUND(E46*H46,2)</f>
        <v>0</v>
      </c>
      <c r="J46" s="231"/>
      <c r="K46" s="230">
        <f>ROUND(E46*J46,2)</f>
        <v>0</v>
      </c>
      <c r="L46" s="230">
        <v>21</v>
      </c>
      <c r="M46" s="230">
        <f>G46*(1+L46/100)</f>
        <v>0</v>
      </c>
      <c r="N46" s="230">
        <v>3.5E-4</v>
      </c>
      <c r="O46" s="230">
        <f>ROUND(E46*N46,2)</f>
        <v>0</v>
      </c>
      <c r="P46" s="230">
        <v>0</v>
      </c>
      <c r="Q46" s="230">
        <f>ROUND(E46*P46,2)</f>
        <v>0</v>
      </c>
      <c r="R46" s="230"/>
      <c r="S46" s="230" t="s">
        <v>159</v>
      </c>
      <c r="T46" s="230" t="s">
        <v>184</v>
      </c>
      <c r="U46" s="230">
        <v>0.25</v>
      </c>
      <c r="V46" s="230">
        <f>ROUND(E46*U46,2)</f>
        <v>0.5</v>
      </c>
      <c r="W46" s="230"/>
      <c r="X46" s="230" t="s">
        <v>143</v>
      </c>
      <c r="Y46" s="210"/>
      <c r="Z46" s="210"/>
      <c r="AA46" s="210"/>
      <c r="AB46" s="210"/>
      <c r="AC46" s="210"/>
      <c r="AD46" s="210"/>
      <c r="AE46" s="210"/>
      <c r="AF46" s="210"/>
      <c r="AG46" s="210" t="s">
        <v>272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45">
        <v>30</v>
      </c>
      <c r="B47" s="246" t="s">
        <v>273</v>
      </c>
      <c r="C47" s="253" t="s">
        <v>274</v>
      </c>
      <c r="D47" s="247" t="s">
        <v>154</v>
      </c>
      <c r="E47" s="248">
        <v>1</v>
      </c>
      <c r="F47" s="249"/>
      <c r="G47" s="250">
        <f>ROUND(E47*F47,2)</f>
        <v>0</v>
      </c>
      <c r="H47" s="231"/>
      <c r="I47" s="230">
        <f>ROUND(E47*H47,2)</f>
        <v>0</v>
      </c>
      <c r="J47" s="231"/>
      <c r="K47" s="230">
        <f>ROUND(E47*J47,2)</f>
        <v>0</v>
      </c>
      <c r="L47" s="230">
        <v>21</v>
      </c>
      <c r="M47" s="230">
        <f>G47*(1+L47/100)</f>
        <v>0</v>
      </c>
      <c r="N47" s="230">
        <v>5.0000000000000001E-4</v>
      </c>
      <c r="O47" s="230">
        <f>ROUND(E47*N47,2)</f>
        <v>0</v>
      </c>
      <c r="P47" s="230">
        <v>0</v>
      </c>
      <c r="Q47" s="230">
        <f>ROUND(E47*P47,2)</f>
        <v>0</v>
      </c>
      <c r="R47" s="230"/>
      <c r="S47" s="230" t="s">
        <v>159</v>
      </c>
      <c r="T47" s="230" t="s">
        <v>160</v>
      </c>
      <c r="U47" s="230">
        <v>0</v>
      </c>
      <c r="V47" s="230">
        <f>ROUND(E47*U47,2)</f>
        <v>0</v>
      </c>
      <c r="W47" s="230"/>
      <c r="X47" s="230" t="s">
        <v>205</v>
      </c>
      <c r="Y47" s="210"/>
      <c r="Z47" s="210"/>
      <c r="AA47" s="210"/>
      <c r="AB47" s="210"/>
      <c r="AC47" s="210"/>
      <c r="AD47" s="210"/>
      <c r="AE47" s="210"/>
      <c r="AF47" s="210"/>
      <c r="AG47" s="210" t="s">
        <v>227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45">
        <v>31</v>
      </c>
      <c r="B48" s="246" t="s">
        <v>275</v>
      </c>
      <c r="C48" s="253" t="s">
        <v>276</v>
      </c>
      <c r="D48" s="247" t="s">
        <v>169</v>
      </c>
      <c r="E48" s="248">
        <v>1</v>
      </c>
      <c r="F48" s="249"/>
      <c r="G48" s="250">
        <f>ROUND(E48*F48,2)</f>
        <v>0</v>
      </c>
      <c r="H48" s="231"/>
      <c r="I48" s="230">
        <f>ROUND(E48*H48,2)</f>
        <v>0</v>
      </c>
      <c r="J48" s="231"/>
      <c r="K48" s="230">
        <f>ROUND(E48*J48,2)</f>
        <v>0</v>
      </c>
      <c r="L48" s="230">
        <v>21</v>
      </c>
      <c r="M48" s="230">
        <f>G48*(1+L48/100)</f>
        <v>0</v>
      </c>
      <c r="N48" s="230">
        <v>8.2299999999999995E-3</v>
      </c>
      <c r="O48" s="230">
        <f>ROUND(E48*N48,2)</f>
        <v>0.01</v>
      </c>
      <c r="P48" s="230">
        <v>0</v>
      </c>
      <c r="Q48" s="230">
        <f>ROUND(E48*P48,2)</f>
        <v>0</v>
      </c>
      <c r="R48" s="230"/>
      <c r="S48" s="230" t="s">
        <v>141</v>
      </c>
      <c r="T48" s="230" t="s">
        <v>142</v>
      </c>
      <c r="U48" s="230">
        <v>2.1760000000000002</v>
      </c>
      <c r="V48" s="230">
        <f>ROUND(E48*U48,2)</f>
        <v>2.1800000000000002</v>
      </c>
      <c r="W48" s="230"/>
      <c r="X48" s="230" t="s">
        <v>143</v>
      </c>
      <c r="Y48" s="210"/>
      <c r="Z48" s="210"/>
      <c r="AA48" s="210"/>
      <c r="AB48" s="210"/>
      <c r="AC48" s="210"/>
      <c r="AD48" s="210"/>
      <c r="AE48" s="210"/>
      <c r="AF48" s="210"/>
      <c r="AG48" s="210" t="s">
        <v>144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45">
        <v>32</v>
      </c>
      <c r="B49" s="246" t="s">
        <v>277</v>
      </c>
      <c r="C49" s="253" t="s">
        <v>278</v>
      </c>
      <c r="D49" s="247" t="s">
        <v>154</v>
      </c>
      <c r="E49" s="248">
        <v>1</v>
      </c>
      <c r="F49" s="249"/>
      <c r="G49" s="250">
        <f>ROUND(E49*F49,2)</f>
        <v>0</v>
      </c>
      <c r="H49" s="231"/>
      <c r="I49" s="230">
        <f>ROUND(E49*H49,2)</f>
        <v>0</v>
      </c>
      <c r="J49" s="231"/>
      <c r="K49" s="230">
        <f>ROUND(E49*J49,2)</f>
        <v>0</v>
      </c>
      <c r="L49" s="230">
        <v>21</v>
      </c>
      <c r="M49" s="230">
        <f>G49*(1+L49/100)</f>
        <v>0</v>
      </c>
      <c r="N49" s="230">
        <v>0</v>
      </c>
      <c r="O49" s="230">
        <f>ROUND(E49*N49,2)</f>
        <v>0</v>
      </c>
      <c r="P49" s="230">
        <v>0</v>
      </c>
      <c r="Q49" s="230">
        <f>ROUND(E49*P49,2)</f>
        <v>0</v>
      </c>
      <c r="R49" s="230"/>
      <c r="S49" s="230" t="s">
        <v>141</v>
      </c>
      <c r="T49" s="230" t="s">
        <v>142</v>
      </c>
      <c r="U49" s="230">
        <v>0.27</v>
      </c>
      <c r="V49" s="230">
        <f>ROUND(E49*U49,2)</f>
        <v>0.27</v>
      </c>
      <c r="W49" s="230"/>
      <c r="X49" s="230" t="s">
        <v>143</v>
      </c>
      <c r="Y49" s="210"/>
      <c r="Z49" s="210"/>
      <c r="AA49" s="210"/>
      <c r="AB49" s="210"/>
      <c r="AC49" s="210"/>
      <c r="AD49" s="210"/>
      <c r="AE49" s="210"/>
      <c r="AF49" s="210"/>
      <c r="AG49" s="210" t="s">
        <v>144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45">
        <v>33</v>
      </c>
      <c r="B50" s="246" t="s">
        <v>279</v>
      </c>
      <c r="C50" s="253" t="s">
        <v>280</v>
      </c>
      <c r="D50" s="247" t="s">
        <v>154</v>
      </c>
      <c r="E50" s="248">
        <v>4</v>
      </c>
      <c r="F50" s="249"/>
      <c r="G50" s="250">
        <f>ROUND(E50*F50,2)</f>
        <v>0</v>
      </c>
      <c r="H50" s="231"/>
      <c r="I50" s="230">
        <f>ROUND(E50*H50,2)</f>
        <v>0</v>
      </c>
      <c r="J50" s="231"/>
      <c r="K50" s="230">
        <f>ROUND(E50*J50,2)</f>
        <v>0</v>
      </c>
      <c r="L50" s="230">
        <v>21</v>
      </c>
      <c r="M50" s="230">
        <f>G50*(1+L50/100)</f>
        <v>0</v>
      </c>
      <c r="N50" s="230">
        <v>0</v>
      </c>
      <c r="O50" s="230">
        <f>ROUND(E50*N50,2)</f>
        <v>0</v>
      </c>
      <c r="P50" s="230">
        <v>0</v>
      </c>
      <c r="Q50" s="230">
        <f>ROUND(E50*P50,2)</f>
        <v>0</v>
      </c>
      <c r="R50" s="230"/>
      <c r="S50" s="230" t="s">
        <v>141</v>
      </c>
      <c r="T50" s="230" t="s">
        <v>142</v>
      </c>
      <c r="U50" s="230">
        <v>0.35</v>
      </c>
      <c r="V50" s="230">
        <f>ROUND(E50*U50,2)</f>
        <v>1.4</v>
      </c>
      <c r="W50" s="230"/>
      <c r="X50" s="230" t="s">
        <v>143</v>
      </c>
      <c r="Y50" s="210"/>
      <c r="Z50" s="210"/>
      <c r="AA50" s="210"/>
      <c r="AB50" s="210"/>
      <c r="AC50" s="210"/>
      <c r="AD50" s="210"/>
      <c r="AE50" s="210"/>
      <c r="AF50" s="210"/>
      <c r="AG50" s="210" t="s">
        <v>144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45">
        <v>34</v>
      </c>
      <c r="B51" s="246" t="s">
        <v>281</v>
      </c>
      <c r="C51" s="253" t="s">
        <v>282</v>
      </c>
      <c r="D51" s="247" t="s">
        <v>154</v>
      </c>
      <c r="E51" s="248">
        <v>2</v>
      </c>
      <c r="F51" s="249"/>
      <c r="G51" s="250">
        <f>ROUND(E51*F51,2)</f>
        <v>0</v>
      </c>
      <c r="H51" s="231"/>
      <c r="I51" s="230">
        <f>ROUND(E51*H51,2)</f>
        <v>0</v>
      </c>
      <c r="J51" s="231"/>
      <c r="K51" s="230">
        <f>ROUND(E51*J51,2)</f>
        <v>0</v>
      </c>
      <c r="L51" s="230">
        <v>21</v>
      </c>
      <c r="M51" s="230">
        <f>G51*(1+L51/100)</f>
        <v>0</v>
      </c>
      <c r="N51" s="230">
        <v>0</v>
      </c>
      <c r="O51" s="230">
        <f>ROUND(E51*N51,2)</f>
        <v>0</v>
      </c>
      <c r="P51" s="230">
        <v>0</v>
      </c>
      <c r="Q51" s="230">
        <f>ROUND(E51*P51,2)</f>
        <v>0</v>
      </c>
      <c r="R51" s="230"/>
      <c r="S51" s="230" t="s">
        <v>141</v>
      </c>
      <c r="T51" s="230" t="s">
        <v>142</v>
      </c>
      <c r="U51" s="230">
        <v>0.42199999999999999</v>
      </c>
      <c r="V51" s="230">
        <f>ROUND(E51*U51,2)</f>
        <v>0.84</v>
      </c>
      <c r="W51" s="230"/>
      <c r="X51" s="230" t="s">
        <v>143</v>
      </c>
      <c r="Y51" s="210"/>
      <c r="Z51" s="210"/>
      <c r="AA51" s="210"/>
      <c r="AB51" s="210"/>
      <c r="AC51" s="210"/>
      <c r="AD51" s="210"/>
      <c r="AE51" s="210"/>
      <c r="AF51" s="210"/>
      <c r="AG51" s="210" t="s">
        <v>144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39">
        <v>35</v>
      </c>
      <c r="B52" s="240" t="s">
        <v>283</v>
      </c>
      <c r="C52" s="254" t="s">
        <v>284</v>
      </c>
      <c r="D52" s="241" t="s">
        <v>154</v>
      </c>
      <c r="E52" s="242">
        <v>2</v>
      </c>
      <c r="F52" s="243"/>
      <c r="G52" s="244">
        <f>ROUND(E52*F52,2)</f>
        <v>0</v>
      </c>
      <c r="H52" s="231"/>
      <c r="I52" s="230">
        <f>ROUND(E52*H52,2)</f>
        <v>0</v>
      </c>
      <c r="J52" s="231"/>
      <c r="K52" s="230">
        <f>ROUND(E52*J52,2)</f>
        <v>0</v>
      </c>
      <c r="L52" s="230">
        <v>21</v>
      </c>
      <c r="M52" s="230">
        <f>G52*(1+L52/100)</f>
        <v>0</v>
      </c>
      <c r="N52" s="230">
        <v>0</v>
      </c>
      <c r="O52" s="230">
        <f>ROUND(E52*N52,2)</f>
        <v>0</v>
      </c>
      <c r="P52" s="230">
        <v>0</v>
      </c>
      <c r="Q52" s="230">
        <f>ROUND(E52*P52,2)</f>
        <v>0</v>
      </c>
      <c r="R52" s="230"/>
      <c r="S52" s="230" t="s">
        <v>141</v>
      </c>
      <c r="T52" s="230" t="s">
        <v>142</v>
      </c>
      <c r="U52" s="230">
        <v>0.53600000000000003</v>
      </c>
      <c r="V52" s="230">
        <f>ROUND(E52*U52,2)</f>
        <v>1.07</v>
      </c>
      <c r="W52" s="230"/>
      <c r="X52" s="230" t="s">
        <v>143</v>
      </c>
      <c r="Y52" s="210"/>
      <c r="Z52" s="210"/>
      <c r="AA52" s="210"/>
      <c r="AB52" s="210"/>
      <c r="AC52" s="210"/>
      <c r="AD52" s="210"/>
      <c r="AE52" s="210"/>
      <c r="AF52" s="210"/>
      <c r="AG52" s="210" t="s">
        <v>144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27">
        <v>36</v>
      </c>
      <c r="B53" s="228" t="s">
        <v>285</v>
      </c>
      <c r="C53" s="264" t="s">
        <v>202</v>
      </c>
      <c r="D53" s="229" t="s">
        <v>0</v>
      </c>
      <c r="E53" s="262"/>
      <c r="F53" s="231"/>
      <c r="G53" s="230">
        <f>ROUND(E53*F53,2)</f>
        <v>0</v>
      </c>
      <c r="H53" s="231"/>
      <c r="I53" s="230">
        <f>ROUND(E53*H53,2)</f>
        <v>0</v>
      </c>
      <c r="J53" s="231"/>
      <c r="K53" s="230">
        <f>ROUND(E53*J53,2)</f>
        <v>0</v>
      </c>
      <c r="L53" s="230">
        <v>21</v>
      </c>
      <c r="M53" s="230">
        <f>G53*(1+L53/100)</f>
        <v>0</v>
      </c>
      <c r="N53" s="230">
        <v>0</v>
      </c>
      <c r="O53" s="230">
        <f>ROUND(E53*N53,2)</f>
        <v>0</v>
      </c>
      <c r="P53" s="230">
        <v>0</v>
      </c>
      <c r="Q53" s="230">
        <f>ROUND(E53*P53,2)</f>
        <v>0</v>
      </c>
      <c r="R53" s="230"/>
      <c r="S53" s="230" t="s">
        <v>141</v>
      </c>
      <c r="T53" s="230" t="s">
        <v>142</v>
      </c>
      <c r="U53" s="230">
        <v>0</v>
      </c>
      <c r="V53" s="230">
        <f>ROUND(E53*U53,2)</f>
        <v>0</v>
      </c>
      <c r="W53" s="230"/>
      <c r="X53" s="230" t="s">
        <v>148</v>
      </c>
      <c r="Y53" s="210"/>
      <c r="Z53" s="210"/>
      <c r="AA53" s="210"/>
      <c r="AB53" s="210"/>
      <c r="AC53" s="210"/>
      <c r="AD53" s="210"/>
      <c r="AE53" s="210"/>
      <c r="AF53" s="210"/>
      <c r="AG53" s="210" t="s">
        <v>149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x14ac:dyDescent="0.2">
      <c r="A54" s="233" t="s">
        <v>136</v>
      </c>
      <c r="B54" s="234" t="s">
        <v>103</v>
      </c>
      <c r="C54" s="252" t="s">
        <v>104</v>
      </c>
      <c r="D54" s="235"/>
      <c r="E54" s="236"/>
      <c r="F54" s="237"/>
      <c r="G54" s="238">
        <f>SUMIF(AG55:AG56,"&lt;&gt;NOR",G55:G56)</f>
        <v>0</v>
      </c>
      <c r="H54" s="232"/>
      <c r="I54" s="232">
        <f>SUM(I55:I56)</f>
        <v>0</v>
      </c>
      <c r="J54" s="232"/>
      <c r="K54" s="232">
        <f>SUM(K55:K56)</f>
        <v>0</v>
      </c>
      <c r="L54" s="232"/>
      <c r="M54" s="232">
        <f>SUM(M55:M56)</f>
        <v>0</v>
      </c>
      <c r="N54" s="232"/>
      <c r="O54" s="232">
        <f>SUM(O55:O56)</f>
        <v>0</v>
      </c>
      <c r="P54" s="232"/>
      <c r="Q54" s="232">
        <f>SUM(Q55:Q56)</f>
        <v>0</v>
      </c>
      <c r="R54" s="232"/>
      <c r="S54" s="232"/>
      <c r="T54" s="232"/>
      <c r="U54" s="232"/>
      <c r="V54" s="232">
        <f>SUM(V55:V56)</f>
        <v>0.4</v>
      </c>
      <c r="W54" s="232"/>
      <c r="X54" s="232"/>
      <c r="AG54" t="s">
        <v>137</v>
      </c>
    </row>
    <row r="55" spans="1:60" outlineLevel="1" x14ac:dyDescent="0.2">
      <c r="A55" s="239">
        <v>37</v>
      </c>
      <c r="B55" s="240" t="s">
        <v>286</v>
      </c>
      <c r="C55" s="254" t="s">
        <v>287</v>
      </c>
      <c r="D55" s="241" t="s">
        <v>288</v>
      </c>
      <c r="E55" s="242">
        <v>1</v>
      </c>
      <c r="F55" s="243"/>
      <c r="G55" s="244">
        <f>ROUND(E55*F55,2)</f>
        <v>0</v>
      </c>
      <c r="H55" s="231"/>
      <c r="I55" s="230">
        <f>ROUND(E55*H55,2)</f>
        <v>0</v>
      </c>
      <c r="J55" s="231"/>
      <c r="K55" s="230">
        <f>ROUND(E55*J55,2)</f>
        <v>0</v>
      </c>
      <c r="L55" s="230">
        <v>21</v>
      </c>
      <c r="M55" s="230">
        <f>G55*(1+L55/100)</f>
        <v>0</v>
      </c>
      <c r="N55" s="230">
        <v>3.1E-4</v>
      </c>
      <c r="O55" s="230">
        <f>ROUND(E55*N55,2)</f>
        <v>0</v>
      </c>
      <c r="P55" s="230">
        <v>0</v>
      </c>
      <c r="Q55" s="230">
        <f>ROUND(E55*P55,2)</f>
        <v>0</v>
      </c>
      <c r="R55" s="230"/>
      <c r="S55" s="230" t="s">
        <v>141</v>
      </c>
      <c r="T55" s="230" t="s">
        <v>184</v>
      </c>
      <c r="U55" s="230">
        <v>0.4</v>
      </c>
      <c r="V55" s="230">
        <f>ROUND(E55*U55,2)</f>
        <v>0.4</v>
      </c>
      <c r="W55" s="230"/>
      <c r="X55" s="230" t="s">
        <v>143</v>
      </c>
      <c r="Y55" s="210"/>
      <c r="Z55" s="210"/>
      <c r="AA55" s="210"/>
      <c r="AB55" s="210"/>
      <c r="AC55" s="210"/>
      <c r="AD55" s="210"/>
      <c r="AE55" s="210"/>
      <c r="AF55" s="210"/>
      <c r="AG55" s="210" t="s">
        <v>144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27"/>
      <c r="B56" s="228"/>
      <c r="C56" s="265" t="s">
        <v>289</v>
      </c>
      <c r="D56" s="263"/>
      <c r="E56" s="263"/>
      <c r="F56" s="263"/>
      <c r="G56" s="263"/>
      <c r="H56" s="230"/>
      <c r="I56" s="230"/>
      <c r="J56" s="230"/>
      <c r="K56" s="230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30"/>
      <c r="Y56" s="210"/>
      <c r="Z56" s="210"/>
      <c r="AA56" s="210"/>
      <c r="AB56" s="210"/>
      <c r="AC56" s="210"/>
      <c r="AD56" s="210"/>
      <c r="AE56" s="210"/>
      <c r="AF56" s="210"/>
      <c r="AG56" s="210" t="s">
        <v>241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x14ac:dyDescent="0.2">
      <c r="A57" s="233" t="s">
        <v>136</v>
      </c>
      <c r="B57" s="234" t="s">
        <v>105</v>
      </c>
      <c r="C57" s="252" t="s">
        <v>106</v>
      </c>
      <c r="D57" s="235"/>
      <c r="E57" s="236"/>
      <c r="F57" s="237"/>
      <c r="G57" s="238">
        <f>SUMIF(AG58:AG59,"&lt;&gt;NOR",G58:G59)</f>
        <v>0</v>
      </c>
      <c r="H57" s="232"/>
      <c r="I57" s="232">
        <f>SUM(I58:I59)</f>
        <v>0</v>
      </c>
      <c r="J57" s="232"/>
      <c r="K57" s="232">
        <f>SUM(K58:K59)</f>
        <v>0</v>
      </c>
      <c r="L57" s="232"/>
      <c r="M57" s="232">
        <f>SUM(M58:M59)</f>
        <v>0</v>
      </c>
      <c r="N57" s="232"/>
      <c r="O57" s="232">
        <f>SUM(O58:O59)</f>
        <v>0.05</v>
      </c>
      <c r="P57" s="232"/>
      <c r="Q57" s="232">
        <f>SUM(Q58:Q59)</f>
        <v>0</v>
      </c>
      <c r="R57" s="232"/>
      <c r="S57" s="232"/>
      <c r="T57" s="232"/>
      <c r="U57" s="232"/>
      <c r="V57" s="232">
        <f>SUM(V58:V59)</f>
        <v>15.82</v>
      </c>
      <c r="W57" s="232"/>
      <c r="X57" s="232"/>
      <c r="AG57" t="s">
        <v>137</v>
      </c>
    </row>
    <row r="58" spans="1:60" outlineLevel="1" x14ac:dyDescent="0.2">
      <c r="A58" s="245">
        <v>38</v>
      </c>
      <c r="B58" s="246" t="s">
        <v>290</v>
      </c>
      <c r="C58" s="253" t="s">
        <v>291</v>
      </c>
      <c r="D58" s="247" t="s">
        <v>288</v>
      </c>
      <c r="E58" s="248">
        <v>160</v>
      </c>
      <c r="F58" s="249"/>
      <c r="G58" s="250">
        <f>ROUND(E58*F58,2)</f>
        <v>0</v>
      </c>
      <c r="H58" s="231"/>
      <c r="I58" s="230">
        <f>ROUND(E58*H58,2)</f>
        <v>0</v>
      </c>
      <c r="J58" s="231"/>
      <c r="K58" s="230">
        <f>ROUND(E58*J58,2)</f>
        <v>0</v>
      </c>
      <c r="L58" s="230">
        <v>21</v>
      </c>
      <c r="M58" s="230">
        <f>G58*(1+L58/100)</f>
        <v>0</v>
      </c>
      <c r="N58" s="230">
        <v>2.0000000000000001E-4</v>
      </c>
      <c r="O58" s="230">
        <f>ROUND(E58*N58,2)</f>
        <v>0.03</v>
      </c>
      <c r="P58" s="230">
        <v>0</v>
      </c>
      <c r="Q58" s="230">
        <f>ROUND(E58*P58,2)</f>
        <v>0</v>
      </c>
      <c r="R58" s="230"/>
      <c r="S58" s="230" t="s">
        <v>141</v>
      </c>
      <c r="T58" s="230" t="s">
        <v>142</v>
      </c>
      <c r="U58" s="230">
        <v>3.2480000000000002E-2</v>
      </c>
      <c r="V58" s="230">
        <f>ROUND(E58*U58,2)</f>
        <v>5.2</v>
      </c>
      <c r="W58" s="230"/>
      <c r="X58" s="230" t="s">
        <v>143</v>
      </c>
      <c r="Y58" s="210"/>
      <c r="Z58" s="210"/>
      <c r="AA58" s="210"/>
      <c r="AB58" s="210"/>
      <c r="AC58" s="210"/>
      <c r="AD58" s="210"/>
      <c r="AE58" s="210"/>
      <c r="AF58" s="210"/>
      <c r="AG58" s="210" t="s">
        <v>144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45">
        <v>39</v>
      </c>
      <c r="B59" s="246" t="s">
        <v>292</v>
      </c>
      <c r="C59" s="253" t="s">
        <v>293</v>
      </c>
      <c r="D59" s="247" t="s">
        <v>288</v>
      </c>
      <c r="E59" s="248">
        <v>160</v>
      </c>
      <c r="F59" s="249"/>
      <c r="G59" s="250">
        <f>ROUND(E59*F59,2)</f>
        <v>0</v>
      </c>
      <c r="H59" s="231"/>
      <c r="I59" s="230">
        <f>ROUND(E59*H59,2)</f>
        <v>0</v>
      </c>
      <c r="J59" s="231"/>
      <c r="K59" s="230">
        <f>ROUND(E59*J59,2)</f>
        <v>0</v>
      </c>
      <c r="L59" s="230">
        <v>21</v>
      </c>
      <c r="M59" s="230">
        <f>G59*(1+L59/100)</f>
        <v>0</v>
      </c>
      <c r="N59" s="230">
        <v>1.4999999999999999E-4</v>
      </c>
      <c r="O59" s="230">
        <f>ROUND(E59*N59,2)</f>
        <v>0.02</v>
      </c>
      <c r="P59" s="230">
        <v>0</v>
      </c>
      <c r="Q59" s="230">
        <f>ROUND(E59*P59,2)</f>
        <v>0</v>
      </c>
      <c r="R59" s="230"/>
      <c r="S59" s="230" t="s">
        <v>141</v>
      </c>
      <c r="T59" s="230" t="s">
        <v>142</v>
      </c>
      <c r="U59" s="230">
        <v>6.6360000000000002E-2</v>
      </c>
      <c r="V59" s="230">
        <f>ROUND(E59*U59,2)</f>
        <v>10.62</v>
      </c>
      <c r="W59" s="230"/>
      <c r="X59" s="230" t="s">
        <v>143</v>
      </c>
      <c r="Y59" s="210"/>
      <c r="Z59" s="210"/>
      <c r="AA59" s="210"/>
      <c r="AB59" s="210"/>
      <c r="AC59" s="210"/>
      <c r="AD59" s="210"/>
      <c r="AE59" s="210"/>
      <c r="AF59" s="210"/>
      <c r="AG59" s="210" t="s">
        <v>144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x14ac:dyDescent="0.2">
      <c r="A60" s="233" t="s">
        <v>136</v>
      </c>
      <c r="B60" s="234" t="s">
        <v>103</v>
      </c>
      <c r="C60" s="252" t="s">
        <v>104</v>
      </c>
      <c r="D60" s="235"/>
      <c r="E60" s="236"/>
      <c r="F60" s="237"/>
      <c r="G60" s="238">
        <f>SUMIF(AG61:AG61,"&lt;&gt;NOR",G61:G61)</f>
        <v>0</v>
      </c>
      <c r="H60" s="232"/>
      <c r="I60" s="232">
        <f>SUM(I61:I61)</f>
        <v>0</v>
      </c>
      <c r="J60" s="232"/>
      <c r="K60" s="232">
        <f>SUM(K61:K61)</f>
        <v>0</v>
      </c>
      <c r="L60" s="232"/>
      <c r="M60" s="232">
        <f>SUM(M61:M61)</f>
        <v>0</v>
      </c>
      <c r="N60" s="232"/>
      <c r="O60" s="232">
        <f>SUM(O61:O61)</f>
        <v>0</v>
      </c>
      <c r="P60" s="232"/>
      <c r="Q60" s="232">
        <f>SUM(Q61:Q61)</f>
        <v>0</v>
      </c>
      <c r="R60" s="232"/>
      <c r="S60" s="232"/>
      <c r="T60" s="232"/>
      <c r="U60" s="232"/>
      <c r="V60" s="232">
        <f>SUM(V61:V61)</f>
        <v>1.2</v>
      </c>
      <c r="W60" s="232"/>
      <c r="X60" s="232"/>
      <c r="AG60" t="s">
        <v>137</v>
      </c>
    </row>
    <row r="61" spans="1:60" outlineLevel="1" x14ac:dyDescent="0.2">
      <c r="A61" s="245">
        <v>40</v>
      </c>
      <c r="B61" s="246" t="s">
        <v>294</v>
      </c>
      <c r="C61" s="253" t="s">
        <v>295</v>
      </c>
      <c r="D61" s="247" t="s">
        <v>140</v>
      </c>
      <c r="E61" s="248">
        <v>10</v>
      </c>
      <c r="F61" s="249"/>
      <c r="G61" s="250">
        <f>ROUND(E61*F61,2)</f>
        <v>0</v>
      </c>
      <c r="H61" s="231"/>
      <c r="I61" s="230">
        <f>ROUND(E61*H61,2)</f>
        <v>0</v>
      </c>
      <c r="J61" s="231"/>
      <c r="K61" s="230">
        <f>ROUND(E61*J61,2)</f>
        <v>0</v>
      </c>
      <c r="L61" s="230">
        <v>21</v>
      </c>
      <c r="M61" s="230">
        <f>G61*(1+L61/100)</f>
        <v>0</v>
      </c>
      <c r="N61" s="230">
        <v>9.0000000000000006E-5</v>
      </c>
      <c r="O61" s="230">
        <f>ROUND(E61*N61,2)</f>
        <v>0</v>
      </c>
      <c r="P61" s="230">
        <v>0</v>
      </c>
      <c r="Q61" s="230">
        <f>ROUND(E61*P61,2)</f>
        <v>0</v>
      </c>
      <c r="R61" s="230"/>
      <c r="S61" s="230" t="s">
        <v>141</v>
      </c>
      <c r="T61" s="230" t="s">
        <v>184</v>
      </c>
      <c r="U61" s="230">
        <v>0.12</v>
      </c>
      <c r="V61" s="230">
        <f>ROUND(E61*U61,2)</f>
        <v>1.2</v>
      </c>
      <c r="W61" s="230"/>
      <c r="X61" s="230" t="s">
        <v>143</v>
      </c>
      <c r="Y61" s="210"/>
      <c r="Z61" s="210"/>
      <c r="AA61" s="210"/>
      <c r="AB61" s="210"/>
      <c r="AC61" s="210"/>
      <c r="AD61" s="210"/>
      <c r="AE61" s="210"/>
      <c r="AF61" s="210"/>
      <c r="AG61" s="210" t="s">
        <v>144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x14ac:dyDescent="0.2">
      <c r="A62" s="233" t="s">
        <v>136</v>
      </c>
      <c r="B62" s="234" t="s">
        <v>109</v>
      </c>
      <c r="C62" s="252" t="s">
        <v>29</v>
      </c>
      <c r="D62" s="235"/>
      <c r="E62" s="236"/>
      <c r="F62" s="237"/>
      <c r="G62" s="238">
        <f>SUMIF(AG63:AG76,"&lt;&gt;NOR",G63:G76)</f>
        <v>0</v>
      </c>
      <c r="H62" s="232"/>
      <c r="I62" s="232">
        <f>SUM(I63:I76)</f>
        <v>0</v>
      </c>
      <c r="J62" s="232"/>
      <c r="K62" s="232">
        <f>SUM(K63:K76)</f>
        <v>0</v>
      </c>
      <c r="L62" s="232"/>
      <c r="M62" s="232">
        <f>SUM(M63:M76)</f>
        <v>0</v>
      </c>
      <c r="N62" s="232"/>
      <c r="O62" s="232">
        <f>SUM(O63:O76)</f>
        <v>0</v>
      </c>
      <c r="P62" s="232"/>
      <c r="Q62" s="232">
        <f>SUM(Q63:Q76)</f>
        <v>0</v>
      </c>
      <c r="R62" s="232"/>
      <c r="S62" s="232"/>
      <c r="T62" s="232"/>
      <c r="U62" s="232"/>
      <c r="V62" s="232">
        <f>SUM(V63:V76)</f>
        <v>6</v>
      </c>
      <c r="W62" s="232"/>
      <c r="X62" s="232"/>
      <c r="AG62" t="s">
        <v>137</v>
      </c>
    </row>
    <row r="63" spans="1:60" outlineLevel="1" x14ac:dyDescent="0.2">
      <c r="A63" s="245">
        <v>41</v>
      </c>
      <c r="B63" s="246" t="s">
        <v>296</v>
      </c>
      <c r="C63" s="253" t="s">
        <v>297</v>
      </c>
      <c r="D63" s="247" t="s">
        <v>298</v>
      </c>
      <c r="E63" s="248">
        <v>6</v>
      </c>
      <c r="F63" s="249"/>
      <c r="G63" s="250">
        <f>ROUND(E63*F63,2)</f>
        <v>0</v>
      </c>
      <c r="H63" s="231"/>
      <c r="I63" s="230">
        <f>ROUND(E63*H63,2)</f>
        <v>0</v>
      </c>
      <c r="J63" s="231"/>
      <c r="K63" s="230">
        <f>ROUND(E63*J63,2)</f>
        <v>0</v>
      </c>
      <c r="L63" s="230">
        <v>21</v>
      </c>
      <c r="M63" s="230">
        <f>G63*(1+L63/100)</f>
        <v>0</v>
      </c>
      <c r="N63" s="230">
        <v>0</v>
      </c>
      <c r="O63" s="230">
        <f>ROUND(E63*N63,2)</f>
        <v>0</v>
      </c>
      <c r="P63" s="230">
        <v>0</v>
      </c>
      <c r="Q63" s="230">
        <f>ROUND(E63*P63,2)</f>
        <v>0</v>
      </c>
      <c r="R63" s="230"/>
      <c r="S63" s="230" t="s">
        <v>159</v>
      </c>
      <c r="T63" s="230" t="s">
        <v>160</v>
      </c>
      <c r="U63" s="230">
        <v>0</v>
      </c>
      <c r="V63" s="230">
        <f>ROUND(E63*U63,2)</f>
        <v>0</v>
      </c>
      <c r="W63" s="230"/>
      <c r="X63" s="230" t="s">
        <v>143</v>
      </c>
      <c r="Y63" s="210"/>
      <c r="Z63" s="210"/>
      <c r="AA63" s="210"/>
      <c r="AB63" s="210"/>
      <c r="AC63" s="210"/>
      <c r="AD63" s="210"/>
      <c r="AE63" s="210"/>
      <c r="AF63" s="210"/>
      <c r="AG63" s="210" t="s">
        <v>144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ht="22.5" outlineLevel="1" x14ac:dyDescent="0.2">
      <c r="A64" s="245">
        <v>42</v>
      </c>
      <c r="B64" s="246" t="s">
        <v>299</v>
      </c>
      <c r="C64" s="253" t="s">
        <v>300</v>
      </c>
      <c r="D64" s="247" t="s">
        <v>298</v>
      </c>
      <c r="E64" s="248">
        <v>6</v>
      </c>
      <c r="F64" s="249"/>
      <c r="G64" s="250">
        <f>ROUND(E64*F64,2)</f>
        <v>0</v>
      </c>
      <c r="H64" s="231"/>
      <c r="I64" s="230">
        <f>ROUND(E64*H64,2)</f>
        <v>0</v>
      </c>
      <c r="J64" s="231"/>
      <c r="K64" s="230">
        <f>ROUND(E64*J64,2)</f>
        <v>0</v>
      </c>
      <c r="L64" s="230">
        <v>21</v>
      </c>
      <c r="M64" s="230">
        <f>G64*(1+L64/100)</f>
        <v>0</v>
      </c>
      <c r="N64" s="230">
        <v>0</v>
      </c>
      <c r="O64" s="230">
        <f>ROUND(E64*N64,2)</f>
        <v>0</v>
      </c>
      <c r="P64" s="230">
        <v>0</v>
      </c>
      <c r="Q64" s="230">
        <f>ROUND(E64*P64,2)</f>
        <v>0</v>
      </c>
      <c r="R64" s="230"/>
      <c r="S64" s="230" t="s">
        <v>159</v>
      </c>
      <c r="T64" s="230" t="s">
        <v>160</v>
      </c>
      <c r="U64" s="230">
        <v>0</v>
      </c>
      <c r="V64" s="230">
        <f>ROUND(E64*U64,2)</f>
        <v>0</v>
      </c>
      <c r="W64" s="230"/>
      <c r="X64" s="230" t="s">
        <v>143</v>
      </c>
      <c r="Y64" s="210"/>
      <c r="Z64" s="210"/>
      <c r="AA64" s="210"/>
      <c r="AB64" s="210"/>
      <c r="AC64" s="210"/>
      <c r="AD64" s="210"/>
      <c r="AE64" s="210"/>
      <c r="AF64" s="210"/>
      <c r="AG64" s="210" t="s">
        <v>272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45">
        <v>43</v>
      </c>
      <c r="B65" s="246" t="s">
        <v>301</v>
      </c>
      <c r="C65" s="253" t="s">
        <v>302</v>
      </c>
      <c r="D65" s="247" t="s">
        <v>169</v>
      </c>
      <c r="E65" s="248">
        <v>1</v>
      </c>
      <c r="F65" s="249"/>
      <c r="G65" s="250">
        <f>ROUND(E65*F65,2)</f>
        <v>0</v>
      </c>
      <c r="H65" s="231"/>
      <c r="I65" s="230">
        <f>ROUND(E65*H65,2)</f>
        <v>0</v>
      </c>
      <c r="J65" s="231"/>
      <c r="K65" s="230">
        <f>ROUND(E65*J65,2)</f>
        <v>0</v>
      </c>
      <c r="L65" s="230">
        <v>21</v>
      </c>
      <c r="M65" s="230">
        <f>G65*(1+L65/100)</f>
        <v>0</v>
      </c>
      <c r="N65" s="230">
        <v>0</v>
      </c>
      <c r="O65" s="230">
        <f>ROUND(E65*N65,2)</f>
        <v>0</v>
      </c>
      <c r="P65" s="230">
        <v>0</v>
      </c>
      <c r="Q65" s="230">
        <f>ROUND(E65*P65,2)</f>
        <v>0</v>
      </c>
      <c r="R65" s="230"/>
      <c r="S65" s="230" t="s">
        <v>159</v>
      </c>
      <c r="T65" s="230" t="s">
        <v>160</v>
      </c>
      <c r="U65" s="230">
        <v>0</v>
      </c>
      <c r="V65" s="230">
        <f>ROUND(E65*U65,2)</f>
        <v>0</v>
      </c>
      <c r="W65" s="230"/>
      <c r="X65" s="230" t="s">
        <v>143</v>
      </c>
      <c r="Y65" s="210"/>
      <c r="Z65" s="210"/>
      <c r="AA65" s="210"/>
      <c r="AB65" s="210"/>
      <c r="AC65" s="210"/>
      <c r="AD65" s="210"/>
      <c r="AE65" s="210"/>
      <c r="AF65" s="210"/>
      <c r="AG65" s="210" t="s">
        <v>144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ht="22.5" outlineLevel="1" x14ac:dyDescent="0.2">
      <c r="A66" s="245">
        <v>44</v>
      </c>
      <c r="B66" s="246" t="s">
        <v>303</v>
      </c>
      <c r="C66" s="253" t="s">
        <v>304</v>
      </c>
      <c r="D66" s="247" t="s">
        <v>169</v>
      </c>
      <c r="E66" s="248">
        <v>1</v>
      </c>
      <c r="F66" s="249"/>
      <c r="G66" s="250">
        <f>ROUND(E66*F66,2)</f>
        <v>0</v>
      </c>
      <c r="H66" s="231"/>
      <c r="I66" s="230">
        <f>ROUND(E66*H66,2)</f>
        <v>0</v>
      </c>
      <c r="J66" s="231"/>
      <c r="K66" s="230">
        <f>ROUND(E66*J66,2)</f>
        <v>0</v>
      </c>
      <c r="L66" s="230">
        <v>21</v>
      </c>
      <c r="M66" s="230">
        <f>G66*(1+L66/100)</f>
        <v>0</v>
      </c>
      <c r="N66" s="230">
        <v>0</v>
      </c>
      <c r="O66" s="230">
        <f>ROUND(E66*N66,2)</f>
        <v>0</v>
      </c>
      <c r="P66" s="230">
        <v>0</v>
      </c>
      <c r="Q66" s="230">
        <f>ROUND(E66*P66,2)</f>
        <v>0</v>
      </c>
      <c r="R66" s="230"/>
      <c r="S66" s="230" t="s">
        <v>159</v>
      </c>
      <c r="T66" s="230" t="s">
        <v>160</v>
      </c>
      <c r="U66" s="230">
        <v>0</v>
      </c>
      <c r="V66" s="230">
        <f>ROUND(E66*U66,2)</f>
        <v>0</v>
      </c>
      <c r="W66" s="230"/>
      <c r="X66" s="230" t="s">
        <v>143</v>
      </c>
      <c r="Y66" s="210"/>
      <c r="Z66" s="210"/>
      <c r="AA66" s="210"/>
      <c r="AB66" s="210"/>
      <c r="AC66" s="210"/>
      <c r="AD66" s="210"/>
      <c r="AE66" s="210"/>
      <c r="AF66" s="210"/>
      <c r="AG66" s="210" t="s">
        <v>305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ht="22.5" outlineLevel="1" x14ac:dyDescent="0.2">
      <c r="A67" s="245">
        <v>45</v>
      </c>
      <c r="B67" s="246" t="s">
        <v>306</v>
      </c>
      <c r="C67" s="253" t="s">
        <v>307</v>
      </c>
      <c r="D67" s="247" t="s">
        <v>169</v>
      </c>
      <c r="E67" s="248">
        <v>1</v>
      </c>
      <c r="F67" s="249"/>
      <c r="G67" s="250">
        <f>ROUND(E67*F67,2)</f>
        <v>0</v>
      </c>
      <c r="H67" s="231"/>
      <c r="I67" s="230">
        <f>ROUND(E67*H67,2)</f>
        <v>0</v>
      </c>
      <c r="J67" s="231"/>
      <c r="K67" s="230">
        <f>ROUND(E67*J67,2)</f>
        <v>0</v>
      </c>
      <c r="L67" s="230">
        <v>21</v>
      </c>
      <c r="M67" s="230">
        <f>G67*(1+L67/100)</f>
        <v>0</v>
      </c>
      <c r="N67" s="230">
        <v>0</v>
      </c>
      <c r="O67" s="230">
        <f>ROUND(E67*N67,2)</f>
        <v>0</v>
      </c>
      <c r="P67" s="230">
        <v>0</v>
      </c>
      <c r="Q67" s="230">
        <f>ROUND(E67*P67,2)</f>
        <v>0</v>
      </c>
      <c r="R67" s="230"/>
      <c r="S67" s="230" t="s">
        <v>159</v>
      </c>
      <c r="T67" s="230" t="s">
        <v>160</v>
      </c>
      <c r="U67" s="230">
        <v>0</v>
      </c>
      <c r="V67" s="230">
        <f>ROUND(E67*U67,2)</f>
        <v>0</v>
      </c>
      <c r="W67" s="230"/>
      <c r="X67" s="230" t="s">
        <v>143</v>
      </c>
      <c r="Y67" s="210"/>
      <c r="Z67" s="210"/>
      <c r="AA67" s="210"/>
      <c r="AB67" s="210"/>
      <c r="AC67" s="210"/>
      <c r="AD67" s="210"/>
      <c r="AE67" s="210"/>
      <c r="AF67" s="210"/>
      <c r="AG67" s="210" t="s">
        <v>305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45">
        <v>46</v>
      </c>
      <c r="B68" s="246" t="s">
        <v>308</v>
      </c>
      <c r="C68" s="253" t="s">
        <v>309</v>
      </c>
      <c r="D68" s="247" t="s">
        <v>169</v>
      </c>
      <c r="E68" s="248">
        <v>1</v>
      </c>
      <c r="F68" s="249"/>
      <c r="G68" s="250">
        <f>ROUND(E68*F68,2)</f>
        <v>0</v>
      </c>
      <c r="H68" s="231"/>
      <c r="I68" s="230">
        <f>ROUND(E68*H68,2)</f>
        <v>0</v>
      </c>
      <c r="J68" s="231"/>
      <c r="K68" s="230">
        <f>ROUND(E68*J68,2)</f>
        <v>0</v>
      </c>
      <c r="L68" s="230">
        <v>21</v>
      </c>
      <c r="M68" s="230">
        <f>G68*(1+L68/100)</f>
        <v>0</v>
      </c>
      <c r="N68" s="230">
        <v>0</v>
      </c>
      <c r="O68" s="230">
        <f>ROUND(E68*N68,2)</f>
        <v>0</v>
      </c>
      <c r="P68" s="230">
        <v>0</v>
      </c>
      <c r="Q68" s="230">
        <f>ROUND(E68*P68,2)</f>
        <v>0</v>
      </c>
      <c r="R68" s="230"/>
      <c r="S68" s="230" t="s">
        <v>159</v>
      </c>
      <c r="T68" s="230" t="s">
        <v>160</v>
      </c>
      <c r="U68" s="230">
        <v>0</v>
      </c>
      <c r="V68" s="230">
        <f>ROUND(E68*U68,2)</f>
        <v>0</v>
      </c>
      <c r="W68" s="230"/>
      <c r="X68" s="230" t="s">
        <v>143</v>
      </c>
      <c r="Y68" s="210"/>
      <c r="Z68" s="210"/>
      <c r="AA68" s="210"/>
      <c r="AB68" s="210"/>
      <c r="AC68" s="210"/>
      <c r="AD68" s="210"/>
      <c r="AE68" s="210"/>
      <c r="AF68" s="210"/>
      <c r="AG68" s="210" t="s">
        <v>305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ht="22.5" outlineLevel="1" x14ac:dyDescent="0.2">
      <c r="A69" s="245">
        <v>47</v>
      </c>
      <c r="B69" s="246" t="s">
        <v>310</v>
      </c>
      <c r="C69" s="253" t="s">
        <v>311</v>
      </c>
      <c r="D69" s="247" t="s">
        <v>169</v>
      </c>
      <c r="E69" s="248">
        <v>1</v>
      </c>
      <c r="F69" s="249"/>
      <c r="G69" s="250">
        <f>ROUND(E69*F69,2)</f>
        <v>0</v>
      </c>
      <c r="H69" s="231"/>
      <c r="I69" s="230">
        <f>ROUND(E69*H69,2)</f>
        <v>0</v>
      </c>
      <c r="J69" s="231"/>
      <c r="K69" s="230">
        <f>ROUND(E69*J69,2)</f>
        <v>0</v>
      </c>
      <c r="L69" s="230">
        <v>21</v>
      </c>
      <c r="M69" s="230">
        <f>G69*(1+L69/100)</f>
        <v>0</v>
      </c>
      <c r="N69" s="230">
        <v>0</v>
      </c>
      <c r="O69" s="230">
        <f>ROUND(E69*N69,2)</f>
        <v>0</v>
      </c>
      <c r="P69" s="230">
        <v>0</v>
      </c>
      <c r="Q69" s="230">
        <f>ROUND(E69*P69,2)</f>
        <v>0</v>
      </c>
      <c r="R69" s="230"/>
      <c r="S69" s="230" t="s">
        <v>159</v>
      </c>
      <c r="T69" s="230" t="s">
        <v>160</v>
      </c>
      <c r="U69" s="230">
        <v>0</v>
      </c>
      <c r="V69" s="230">
        <f>ROUND(E69*U69,2)</f>
        <v>0</v>
      </c>
      <c r="W69" s="230"/>
      <c r="X69" s="230" t="s">
        <v>143</v>
      </c>
      <c r="Y69" s="210"/>
      <c r="Z69" s="210"/>
      <c r="AA69" s="210"/>
      <c r="AB69" s="210"/>
      <c r="AC69" s="210"/>
      <c r="AD69" s="210"/>
      <c r="AE69" s="210"/>
      <c r="AF69" s="210"/>
      <c r="AG69" s="210" t="s">
        <v>305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ht="22.5" outlineLevel="1" x14ac:dyDescent="0.2">
      <c r="A70" s="245">
        <v>48</v>
      </c>
      <c r="B70" s="246" t="s">
        <v>312</v>
      </c>
      <c r="C70" s="253" t="s">
        <v>313</v>
      </c>
      <c r="D70" s="247" t="s">
        <v>169</v>
      </c>
      <c r="E70" s="248">
        <v>1</v>
      </c>
      <c r="F70" s="249"/>
      <c r="G70" s="250">
        <f>ROUND(E70*F70,2)</f>
        <v>0</v>
      </c>
      <c r="H70" s="231"/>
      <c r="I70" s="230">
        <f>ROUND(E70*H70,2)</f>
        <v>0</v>
      </c>
      <c r="J70" s="231"/>
      <c r="K70" s="230">
        <f>ROUND(E70*J70,2)</f>
        <v>0</v>
      </c>
      <c r="L70" s="230">
        <v>21</v>
      </c>
      <c r="M70" s="230">
        <f>G70*(1+L70/100)</f>
        <v>0</v>
      </c>
      <c r="N70" s="230">
        <v>0</v>
      </c>
      <c r="O70" s="230">
        <f>ROUND(E70*N70,2)</f>
        <v>0</v>
      </c>
      <c r="P70" s="230">
        <v>0</v>
      </c>
      <c r="Q70" s="230">
        <f>ROUND(E70*P70,2)</f>
        <v>0</v>
      </c>
      <c r="R70" s="230"/>
      <c r="S70" s="230" t="s">
        <v>159</v>
      </c>
      <c r="T70" s="230" t="s">
        <v>160</v>
      </c>
      <c r="U70" s="230">
        <v>0</v>
      </c>
      <c r="V70" s="230">
        <f>ROUND(E70*U70,2)</f>
        <v>0</v>
      </c>
      <c r="W70" s="230"/>
      <c r="X70" s="230" t="s">
        <v>143</v>
      </c>
      <c r="Y70" s="210"/>
      <c r="Z70" s="210"/>
      <c r="AA70" s="210"/>
      <c r="AB70" s="210"/>
      <c r="AC70" s="210"/>
      <c r="AD70" s="210"/>
      <c r="AE70" s="210"/>
      <c r="AF70" s="210"/>
      <c r="AG70" s="210" t="s">
        <v>305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">
      <c r="A71" s="245">
        <v>49</v>
      </c>
      <c r="B71" s="246" t="s">
        <v>314</v>
      </c>
      <c r="C71" s="253" t="s">
        <v>315</v>
      </c>
      <c r="D71" s="247" t="s">
        <v>169</v>
      </c>
      <c r="E71" s="248">
        <v>1</v>
      </c>
      <c r="F71" s="249"/>
      <c r="G71" s="250">
        <f>ROUND(E71*F71,2)</f>
        <v>0</v>
      </c>
      <c r="H71" s="231"/>
      <c r="I71" s="230">
        <f>ROUND(E71*H71,2)</f>
        <v>0</v>
      </c>
      <c r="J71" s="231"/>
      <c r="K71" s="230">
        <f>ROUND(E71*J71,2)</f>
        <v>0</v>
      </c>
      <c r="L71" s="230">
        <v>21</v>
      </c>
      <c r="M71" s="230">
        <f>G71*(1+L71/100)</f>
        <v>0</v>
      </c>
      <c r="N71" s="230">
        <v>0</v>
      </c>
      <c r="O71" s="230">
        <f>ROUND(E71*N71,2)</f>
        <v>0</v>
      </c>
      <c r="P71" s="230">
        <v>0</v>
      </c>
      <c r="Q71" s="230">
        <f>ROUND(E71*P71,2)</f>
        <v>0</v>
      </c>
      <c r="R71" s="230"/>
      <c r="S71" s="230" t="s">
        <v>159</v>
      </c>
      <c r="T71" s="230" t="s">
        <v>160</v>
      </c>
      <c r="U71" s="230">
        <v>0</v>
      </c>
      <c r="V71" s="230">
        <f>ROUND(E71*U71,2)</f>
        <v>0</v>
      </c>
      <c r="W71" s="230"/>
      <c r="X71" s="230" t="s">
        <v>143</v>
      </c>
      <c r="Y71" s="210"/>
      <c r="Z71" s="210"/>
      <c r="AA71" s="210"/>
      <c r="AB71" s="210"/>
      <c r="AC71" s="210"/>
      <c r="AD71" s="210"/>
      <c r="AE71" s="210"/>
      <c r="AF71" s="210"/>
      <c r="AG71" s="210" t="s">
        <v>305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ht="22.5" outlineLevel="1" x14ac:dyDescent="0.2">
      <c r="A72" s="245">
        <v>50</v>
      </c>
      <c r="B72" s="246" t="s">
        <v>316</v>
      </c>
      <c r="C72" s="253" t="s">
        <v>317</v>
      </c>
      <c r="D72" s="247" t="s">
        <v>169</v>
      </c>
      <c r="E72" s="248">
        <v>1</v>
      </c>
      <c r="F72" s="249"/>
      <c r="G72" s="250">
        <f>ROUND(E72*F72,2)</f>
        <v>0</v>
      </c>
      <c r="H72" s="231"/>
      <c r="I72" s="230">
        <f>ROUND(E72*H72,2)</f>
        <v>0</v>
      </c>
      <c r="J72" s="231"/>
      <c r="K72" s="230">
        <f>ROUND(E72*J72,2)</f>
        <v>0</v>
      </c>
      <c r="L72" s="230">
        <v>21</v>
      </c>
      <c r="M72" s="230">
        <f>G72*(1+L72/100)</f>
        <v>0</v>
      </c>
      <c r="N72" s="230">
        <v>0</v>
      </c>
      <c r="O72" s="230">
        <f>ROUND(E72*N72,2)</f>
        <v>0</v>
      </c>
      <c r="P72" s="230">
        <v>0</v>
      </c>
      <c r="Q72" s="230">
        <f>ROUND(E72*P72,2)</f>
        <v>0</v>
      </c>
      <c r="R72" s="230"/>
      <c r="S72" s="230" t="s">
        <v>159</v>
      </c>
      <c r="T72" s="230" t="s">
        <v>160</v>
      </c>
      <c r="U72" s="230">
        <v>0</v>
      </c>
      <c r="V72" s="230">
        <f>ROUND(E72*U72,2)</f>
        <v>0</v>
      </c>
      <c r="W72" s="230"/>
      <c r="X72" s="230" t="s">
        <v>143</v>
      </c>
      <c r="Y72" s="210"/>
      <c r="Z72" s="210"/>
      <c r="AA72" s="210"/>
      <c r="AB72" s="210"/>
      <c r="AC72" s="210"/>
      <c r="AD72" s="210"/>
      <c r="AE72" s="210"/>
      <c r="AF72" s="210"/>
      <c r="AG72" s="210" t="s">
        <v>305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45">
        <v>51</v>
      </c>
      <c r="B73" s="246" t="s">
        <v>318</v>
      </c>
      <c r="C73" s="253" t="s">
        <v>319</v>
      </c>
      <c r="D73" s="247" t="s">
        <v>169</v>
      </c>
      <c r="E73" s="248">
        <v>1</v>
      </c>
      <c r="F73" s="249"/>
      <c r="G73" s="250">
        <f>ROUND(E73*F73,2)</f>
        <v>0</v>
      </c>
      <c r="H73" s="231"/>
      <c r="I73" s="230">
        <f>ROUND(E73*H73,2)</f>
        <v>0</v>
      </c>
      <c r="J73" s="231"/>
      <c r="K73" s="230">
        <f>ROUND(E73*J73,2)</f>
        <v>0</v>
      </c>
      <c r="L73" s="230">
        <v>21</v>
      </c>
      <c r="M73" s="230">
        <f>G73*(1+L73/100)</f>
        <v>0</v>
      </c>
      <c r="N73" s="230">
        <v>0</v>
      </c>
      <c r="O73" s="230">
        <f>ROUND(E73*N73,2)</f>
        <v>0</v>
      </c>
      <c r="P73" s="230">
        <v>0</v>
      </c>
      <c r="Q73" s="230">
        <f>ROUND(E73*P73,2)</f>
        <v>0</v>
      </c>
      <c r="R73" s="230"/>
      <c r="S73" s="230" t="s">
        <v>159</v>
      </c>
      <c r="T73" s="230" t="s">
        <v>160</v>
      </c>
      <c r="U73" s="230">
        <v>0</v>
      </c>
      <c r="V73" s="230">
        <f>ROUND(E73*U73,2)</f>
        <v>0</v>
      </c>
      <c r="W73" s="230"/>
      <c r="X73" s="230" t="s">
        <v>143</v>
      </c>
      <c r="Y73" s="210"/>
      <c r="Z73" s="210"/>
      <c r="AA73" s="210"/>
      <c r="AB73" s="210"/>
      <c r="AC73" s="210"/>
      <c r="AD73" s="210"/>
      <c r="AE73" s="210"/>
      <c r="AF73" s="210"/>
      <c r="AG73" s="210" t="s">
        <v>305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">
      <c r="A74" s="245">
        <v>52</v>
      </c>
      <c r="B74" s="246" t="s">
        <v>320</v>
      </c>
      <c r="C74" s="253" t="s">
        <v>321</v>
      </c>
      <c r="D74" s="247" t="s">
        <v>298</v>
      </c>
      <c r="E74" s="248">
        <v>6</v>
      </c>
      <c r="F74" s="249"/>
      <c r="G74" s="250">
        <f>ROUND(E74*F74,2)</f>
        <v>0</v>
      </c>
      <c r="H74" s="231"/>
      <c r="I74" s="230">
        <f>ROUND(E74*H74,2)</f>
        <v>0</v>
      </c>
      <c r="J74" s="231"/>
      <c r="K74" s="230">
        <f>ROUND(E74*J74,2)</f>
        <v>0</v>
      </c>
      <c r="L74" s="230">
        <v>21</v>
      </c>
      <c r="M74" s="230">
        <f>G74*(1+L74/100)</f>
        <v>0</v>
      </c>
      <c r="N74" s="230">
        <v>0</v>
      </c>
      <c r="O74" s="230">
        <f>ROUND(E74*N74,2)</f>
        <v>0</v>
      </c>
      <c r="P74" s="230">
        <v>0</v>
      </c>
      <c r="Q74" s="230">
        <f>ROUND(E74*P74,2)</f>
        <v>0</v>
      </c>
      <c r="R74" s="230" t="s">
        <v>190</v>
      </c>
      <c r="S74" s="230" t="s">
        <v>141</v>
      </c>
      <c r="T74" s="230" t="s">
        <v>184</v>
      </c>
      <c r="U74" s="230">
        <v>1</v>
      </c>
      <c r="V74" s="230">
        <f>ROUND(E74*U74,2)</f>
        <v>6</v>
      </c>
      <c r="W74" s="230"/>
      <c r="X74" s="230" t="s">
        <v>191</v>
      </c>
      <c r="Y74" s="210"/>
      <c r="Z74" s="210"/>
      <c r="AA74" s="210"/>
      <c r="AB74" s="210"/>
      <c r="AC74" s="210"/>
      <c r="AD74" s="210"/>
      <c r="AE74" s="210"/>
      <c r="AF74" s="210"/>
      <c r="AG74" s="210" t="s">
        <v>192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ht="22.5" outlineLevel="1" x14ac:dyDescent="0.2">
      <c r="A75" s="245">
        <v>53</v>
      </c>
      <c r="B75" s="246" t="s">
        <v>322</v>
      </c>
      <c r="C75" s="253" t="s">
        <v>323</v>
      </c>
      <c r="D75" s="247" t="s">
        <v>298</v>
      </c>
      <c r="E75" s="248">
        <v>8</v>
      </c>
      <c r="F75" s="249"/>
      <c r="G75" s="250">
        <f>ROUND(E75*F75,2)</f>
        <v>0</v>
      </c>
      <c r="H75" s="231"/>
      <c r="I75" s="230">
        <f>ROUND(E75*H75,2)</f>
        <v>0</v>
      </c>
      <c r="J75" s="231"/>
      <c r="K75" s="230">
        <f>ROUND(E75*J75,2)</f>
        <v>0</v>
      </c>
      <c r="L75" s="230">
        <v>21</v>
      </c>
      <c r="M75" s="230">
        <f>G75*(1+L75/100)</f>
        <v>0</v>
      </c>
      <c r="N75" s="230">
        <v>0</v>
      </c>
      <c r="O75" s="230">
        <f>ROUND(E75*N75,2)</f>
        <v>0</v>
      </c>
      <c r="P75" s="230">
        <v>0</v>
      </c>
      <c r="Q75" s="230">
        <f>ROUND(E75*P75,2)</f>
        <v>0</v>
      </c>
      <c r="R75" s="230"/>
      <c r="S75" s="230" t="s">
        <v>159</v>
      </c>
      <c r="T75" s="230" t="s">
        <v>160</v>
      </c>
      <c r="U75" s="230">
        <v>0</v>
      </c>
      <c r="V75" s="230">
        <f>ROUND(E75*U75,2)</f>
        <v>0</v>
      </c>
      <c r="W75" s="230"/>
      <c r="X75" s="230" t="s">
        <v>191</v>
      </c>
      <c r="Y75" s="210"/>
      <c r="Z75" s="210"/>
      <c r="AA75" s="210"/>
      <c r="AB75" s="210"/>
      <c r="AC75" s="210"/>
      <c r="AD75" s="210"/>
      <c r="AE75" s="210"/>
      <c r="AF75" s="210"/>
      <c r="AG75" s="210" t="s">
        <v>192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">
      <c r="A76" s="245">
        <v>54</v>
      </c>
      <c r="B76" s="246" t="s">
        <v>324</v>
      </c>
      <c r="C76" s="253" t="s">
        <v>325</v>
      </c>
      <c r="D76" s="247" t="s">
        <v>169</v>
      </c>
      <c r="E76" s="248">
        <v>1</v>
      </c>
      <c r="F76" s="249"/>
      <c r="G76" s="250">
        <f>ROUND(E76*F76,2)</f>
        <v>0</v>
      </c>
      <c r="H76" s="231"/>
      <c r="I76" s="230">
        <f>ROUND(E76*H76,2)</f>
        <v>0</v>
      </c>
      <c r="J76" s="231"/>
      <c r="K76" s="230">
        <f>ROUND(E76*J76,2)</f>
        <v>0</v>
      </c>
      <c r="L76" s="230">
        <v>21</v>
      </c>
      <c r="M76" s="230">
        <f>G76*(1+L76/100)</f>
        <v>0</v>
      </c>
      <c r="N76" s="230">
        <v>0</v>
      </c>
      <c r="O76" s="230">
        <f>ROUND(E76*N76,2)</f>
        <v>0</v>
      </c>
      <c r="P76" s="230">
        <v>0</v>
      </c>
      <c r="Q76" s="230">
        <f>ROUND(E76*P76,2)</f>
        <v>0</v>
      </c>
      <c r="R76" s="230"/>
      <c r="S76" s="230" t="s">
        <v>159</v>
      </c>
      <c r="T76" s="230" t="s">
        <v>160</v>
      </c>
      <c r="U76" s="230">
        <v>0</v>
      </c>
      <c r="V76" s="230">
        <f>ROUND(E76*U76,2)</f>
        <v>0</v>
      </c>
      <c r="W76" s="230"/>
      <c r="X76" s="230" t="s">
        <v>205</v>
      </c>
      <c r="Y76" s="210"/>
      <c r="Z76" s="210"/>
      <c r="AA76" s="210"/>
      <c r="AB76" s="210"/>
      <c r="AC76" s="210"/>
      <c r="AD76" s="210"/>
      <c r="AE76" s="210"/>
      <c r="AF76" s="210"/>
      <c r="AG76" s="210" t="s">
        <v>227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x14ac:dyDescent="0.2">
      <c r="A77" s="233" t="s">
        <v>136</v>
      </c>
      <c r="B77" s="234" t="s">
        <v>110</v>
      </c>
      <c r="C77" s="252" t="s">
        <v>30</v>
      </c>
      <c r="D77" s="235"/>
      <c r="E77" s="236"/>
      <c r="F77" s="237"/>
      <c r="G77" s="238">
        <f>SUMIF(AG78:AG79,"&lt;&gt;NOR",G78:G79)</f>
        <v>0</v>
      </c>
      <c r="H77" s="232"/>
      <c r="I77" s="232">
        <f>SUM(I78:I79)</f>
        <v>0</v>
      </c>
      <c r="J77" s="232"/>
      <c r="K77" s="232">
        <f>SUM(K78:K79)</f>
        <v>0</v>
      </c>
      <c r="L77" s="232"/>
      <c r="M77" s="232">
        <f>SUM(M78:M79)</f>
        <v>0</v>
      </c>
      <c r="N77" s="232"/>
      <c r="O77" s="232">
        <f>SUM(O78:O79)</f>
        <v>0</v>
      </c>
      <c r="P77" s="232"/>
      <c r="Q77" s="232">
        <f>SUM(Q78:Q79)</f>
        <v>0</v>
      </c>
      <c r="R77" s="232"/>
      <c r="S77" s="232"/>
      <c r="T77" s="232"/>
      <c r="U77" s="232"/>
      <c r="V77" s="232">
        <f>SUM(V78:V79)</f>
        <v>0</v>
      </c>
      <c r="W77" s="232"/>
      <c r="X77" s="232"/>
      <c r="AG77" t="s">
        <v>137</v>
      </c>
    </row>
    <row r="78" spans="1:60" outlineLevel="1" x14ac:dyDescent="0.2">
      <c r="A78" s="245">
        <v>55</v>
      </c>
      <c r="B78" s="246" t="s">
        <v>326</v>
      </c>
      <c r="C78" s="253" t="s">
        <v>327</v>
      </c>
      <c r="D78" s="247" t="s">
        <v>328</v>
      </c>
      <c r="E78" s="248">
        <v>12</v>
      </c>
      <c r="F78" s="249"/>
      <c r="G78" s="250">
        <f>ROUND(E78*F78,2)</f>
        <v>0</v>
      </c>
      <c r="H78" s="231"/>
      <c r="I78" s="230">
        <f>ROUND(E78*H78,2)</f>
        <v>0</v>
      </c>
      <c r="J78" s="231"/>
      <c r="K78" s="230">
        <f>ROUND(E78*J78,2)</f>
        <v>0</v>
      </c>
      <c r="L78" s="230">
        <v>21</v>
      </c>
      <c r="M78" s="230">
        <f>G78*(1+L78/100)</f>
        <v>0</v>
      </c>
      <c r="N78" s="230">
        <v>0</v>
      </c>
      <c r="O78" s="230">
        <f>ROUND(E78*N78,2)</f>
        <v>0</v>
      </c>
      <c r="P78" s="230">
        <v>0</v>
      </c>
      <c r="Q78" s="230">
        <f>ROUND(E78*P78,2)</f>
        <v>0</v>
      </c>
      <c r="R78" s="230"/>
      <c r="S78" s="230" t="s">
        <v>159</v>
      </c>
      <c r="T78" s="230" t="s">
        <v>160</v>
      </c>
      <c r="U78" s="230">
        <v>0</v>
      </c>
      <c r="V78" s="230">
        <f>ROUND(E78*U78,2)</f>
        <v>0</v>
      </c>
      <c r="W78" s="230"/>
      <c r="X78" s="230" t="s">
        <v>143</v>
      </c>
      <c r="Y78" s="210"/>
      <c r="Z78" s="210"/>
      <c r="AA78" s="210"/>
      <c r="AB78" s="210"/>
      <c r="AC78" s="210"/>
      <c r="AD78" s="210"/>
      <c r="AE78" s="210"/>
      <c r="AF78" s="210"/>
      <c r="AG78" s="210" t="s">
        <v>305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">
      <c r="A79" s="239">
        <v>56</v>
      </c>
      <c r="B79" s="240" t="s">
        <v>329</v>
      </c>
      <c r="C79" s="254" t="s">
        <v>330</v>
      </c>
      <c r="D79" s="241" t="s">
        <v>328</v>
      </c>
      <c r="E79" s="242">
        <v>2</v>
      </c>
      <c r="F79" s="243"/>
      <c r="G79" s="244">
        <f>ROUND(E79*F79,2)</f>
        <v>0</v>
      </c>
      <c r="H79" s="231"/>
      <c r="I79" s="230">
        <f>ROUND(E79*H79,2)</f>
        <v>0</v>
      </c>
      <c r="J79" s="231"/>
      <c r="K79" s="230">
        <f>ROUND(E79*J79,2)</f>
        <v>0</v>
      </c>
      <c r="L79" s="230">
        <v>21</v>
      </c>
      <c r="M79" s="230">
        <f>G79*(1+L79/100)</f>
        <v>0</v>
      </c>
      <c r="N79" s="230">
        <v>0</v>
      </c>
      <c r="O79" s="230">
        <f>ROUND(E79*N79,2)</f>
        <v>0</v>
      </c>
      <c r="P79" s="230">
        <v>0</v>
      </c>
      <c r="Q79" s="230">
        <f>ROUND(E79*P79,2)</f>
        <v>0</v>
      </c>
      <c r="R79" s="230"/>
      <c r="S79" s="230" t="s">
        <v>159</v>
      </c>
      <c r="T79" s="230" t="s">
        <v>160</v>
      </c>
      <c r="U79" s="230">
        <v>0</v>
      </c>
      <c r="V79" s="230">
        <f>ROUND(E79*U79,2)</f>
        <v>0</v>
      </c>
      <c r="W79" s="230"/>
      <c r="X79" s="230" t="s">
        <v>143</v>
      </c>
      <c r="Y79" s="210"/>
      <c r="Z79" s="210"/>
      <c r="AA79" s="210"/>
      <c r="AB79" s="210"/>
      <c r="AC79" s="210"/>
      <c r="AD79" s="210"/>
      <c r="AE79" s="210"/>
      <c r="AF79" s="210"/>
      <c r="AG79" s="210" t="s">
        <v>305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x14ac:dyDescent="0.2">
      <c r="A80" s="3"/>
      <c r="B80" s="4"/>
      <c r="C80" s="255"/>
      <c r="D80" s="6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AE80">
        <v>15</v>
      </c>
      <c r="AF80">
        <v>21</v>
      </c>
      <c r="AG80" t="s">
        <v>123</v>
      </c>
    </row>
    <row r="81" spans="1:33" x14ac:dyDescent="0.2">
      <c r="A81" s="213"/>
      <c r="B81" s="214" t="s">
        <v>31</v>
      </c>
      <c r="C81" s="256"/>
      <c r="D81" s="215"/>
      <c r="E81" s="216"/>
      <c r="F81" s="216"/>
      <c r="G81" s="251">
        <f>G8+G16+G23+G37+G54+G57+G60+G62+G77</f>
        <v>0</v>
      </c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AE81">
        <f>SUMIF(L7:L79,AE80,G7:G79)</f>
        <v>0</v>
      </c>
      <c r="AF81">
        <f>SUMIF(L7:L79,AF80,G7:G79)</f>
        <v>0</v>
      </c>
      <c r="AG81" t="s">
        <v>207</v>
      </c>
    </row>
    <row r="82" spans="1:33" x14ac:dyDescent="0.2">
      <c r="A82" s="3"/>
      <c r="B82" s="4"/>
      <c r="C82" s="255"/>
      <c r="D82" s="6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</row>
    <row r="83" spans="1:33" x14ac:dyDescent="0.2">
      <c r="A83" s="3"/>
      <c r="B83" s="4"/>
      <c r="C83" s="255"/>
      <c r="D83" s="6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</row>
    <row r="84" spans="1:33" x14ac:dyDescent="0.2">
      <c r="A84" s="217" t="s">
        <v>208</v>
      </c>
      <c r="B84" s="217"/>
      <c r="C84" s="257"/>
      <c r="D84" s="6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</row>
    <row r="85" spans="1:33" x14ac:dyDescent="0.2">
      <c r="A85" s="218"/>
      <c r="B85" s="219"/>
      <c r="C85" s="258"/>
      <c r="D85" s="219"/>
      <c r="E85" s="219"/>
      <c r="F85" s="219"/>
      <c r="G85" s="220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AG85" t="s">
        <v>209</v>
      </c>
    </row>
    <row r="86" spans="1:33" x14ac:dyDescent="0.2">
      <c r="A86" s="221"/>
      <c r="B86" s="222"/>
      <c r="C86" s="259"/>
      <c r="D86" s="222"/>
      <c r="E86" s="222"/>
      <c r="F86" s="222"/>
      <c r="G86" s="22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</row>
    <row r="87" spans="1:33" x14ac:dyDescent="0.2">
      <c r="A87" s="221"/>
      <c r="B87" s="222"/>
      <c r="C87" s="259"/>
      <c r="D87" s="222"/>
      <c r="E87" s="222"/>
      <c r="F87" s="222"/>
      <c r="G87" s="22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</row>
    <row r="88" spans="1:33" x14ac:dyDescent="0.2">
      <c r="A88" s="221"/>
      <c r="B88" s="222"/>
      <c r="C88" s="259"/>
      <c r="D88" s="222"/>
      <c r="E88" s="222"/>
      <c r="F88" s="222"/>
      <c r="G88" s="22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</row>
    <row r="89" spans="1:33" x14ac:dyDescent="0.2">
      <c r="A89" s="224"/>
      <c r="B89" s="225"/>
      <c r="C89" s="260"/>
      <c r="D89" s="225"/>
      <c r="E89" s="225"/>
      <c r="F89" s="225"/>
      <c r="G89" s="226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</row>
    <row r="90" spans="1:33" x14ac:dyDescent="0.2">
      <c r="A90" s="3"/>
      <c r="B90" s="4"/>
      <c r="C90" s="255"/>
      <c r="D90" s="6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</row>
    <row r="91" spans="1:33" x14ac:dyDescent="0.2">
      <c r="C91" s="261"/>
      <c r="D91" s="10"/>
      <c r="AG91" t="s">
        <v>210</v>
      </c>
    </row>
    <row r="92" spans="1:33" x14ac:dyDescent="0.2">
      <c r="D92" s="10"/>
    </row>
    <row r="93" spans="1:33" x14ac:dyDescent="0.2">
      <c r="D93" s="10"/>
    </row>
    <row r="94" spans="1:33" x14ac:dyDescent="0.2">
      <c r="D94" s="10"/>
    </row>
    <row r="95" spans="1:33" x14ac:dyDescent="0.2">
      <c r="D95" s="10"/>
    </row>
    <row r="96" spans="1:33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3">
    <mergeCell ref="C33:G33"/>
    <mergeCell ref="C35:G35"/>
    <mergeCell ref="C56:G56"/>
    <mergeCell ref="A1:G1"/>
    <mergeCell ref="C2:G2"/>
    <mergeCell ref="C3:G3"/>
    <mergeCell ref="C4:G4"/>
    <mergeCell ref="A84:C84"/>
    <mergeCell ref="A85:G89"/>
    <mergeCell ref="C25:G25"/>
    <mergeCell ref="C27:G27"/>
    <mergeCell ref="C29:G29"/>
    <mergeCell ref="C31:G31"/>
  </mergeCells>
  <pageMargins left="0.59055118110236204" right="0.196850393700787" top="0.78740157499999996" bottom="0.78740157499999996" header="0.3" footer="0.3"/>
  <pageSetup paperSize="9" orientation="portrait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38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111</v>
      </c>
    </row>
    <row r="2" spans="1:60" ht="24.95" customHeight="1" x14ac:dyDescent="0.2">
      <c r="A2" s="196" t="s">
        <v>8</v>
      </c>
      <c r="B2" s="49" t="s">
        <v>44</v>
      </c>
      <c r="C2" s="199" t="s">
        <v>45</v>
      </c>
      <c r="D2" s="197"/>
      <c r="E2" s="197"/>
      <c r="F2" s="197"/>
      <c r="G2" s="198"/>
      <c r="AG2" t="s">
        <v>112</v>
      </c>
    </row>
    <row r="3" spans="1:60" ht="24.95" customHeight="1" x14ac:dyDescent="0.2">
      <c r="A3" s="196" t="s">
        <v>9</v>
      </c>
      <c r="B3" s="49" t="s">
        <v>47</v>
      </c>
      <c r="C3" s="199" t="s">
        <v>48</v>
      </c>
      <c r="D3" s="197"/>
      <c r="E3" s="197"/>
      <c r="F3" s="197"/>
      <c r="G3" s="198"/>
      <c r="AC3" s="175" t="s">
        <v>112</v>
      </c>
      <c r="AG3" t="s">
        <v>113</v>
      </c>
    </row>
    <row r="4" spans="1:60" ht="24.95" customHeight="1" x14ac:dyDescent="0.2">
      <c r="A4" s="200" t="s">
        <v>10</v>
      </c>
      <c r="B4" s="201" t="s">
        <v>53</v>
      </c>
      <c r="C4" s="202" t="s">
        <v>54</v>
      </c>
      <c r="D4" s="203"/>
      <c r="E4" s="203"/>
      <c r="F4" s="203"/>
      <c r="G4" s="204"/>
      <c r="AG4" t="s">
        <v>114</v>
      </c>
    </row>
    <row r="5" spans="1:60" x14ac:dyDescent="0.2">
      <c r="D5" s="10"/>
    </row>
    <row r="6" spans="1:60" ht="38.25" x14ac:dyDescent="0.2">
      <c r="A6" s="206" t="s">
        <v>115</v>
      </c>
      <c r="B6" s="208" t="s">
        <v>116</v>
      </c>
      <c r="C6" s="208" t="s">
        <v>117</v>
      </c>
      <c r="D6" s="207" t="s">
        <v>118</v>
      </c>
      <c r="E6" s="206" t="s">
        <v>119</v>
      </c>
      <c r="F6" s="205" t="s">
        <v>120</v>
      </c>
      <c r="G6" s="206" t="s">
        <v>31</v>
      </c>
      <c r="H6" s="209" t="s">
        <v>32</v>
      </c>
      <c r="I6" s="209" t="s">
        <v>121</v>
      </c>
      <c r="J6" s="209" t="s">
        <v>33</v>
      </c>
      <c r="K6" s="209" t="s">
        <v>122</v>
      </c>
      <c r="L6" s="209" t="s">
        <v>123</v>
      </c>
      <c r="M6" s="209" t="s">
        <v>124</v>
      </c>
      <c r="N6" s="209" t="s">
        <v>125</v>
      </c>
      <c r="O6" s="209" t="s">
        <v>126</v>
      </c>
      <c r="P6" s="209" t="s">
        <v>127</v>
      </c>
      <c r="Q6" s="209" t="s">
        <v>128</v>
      </c>
      <c r="R6" s="209" t="s">
        <v>129</v>
      </c>
      <c r="S6" s="209" t="s">
        <v>130</v>
      </c>
      <c r="T6" s="209" t="s">
        <v>131</v>
      </c>
      <c r="U6" s="209" t="s">
        <v>132</v>
      </c>
      <c r="V6" s="209" t="s">
        <v>133</v>
      </c>
      <c r="W6" s="209" t="s">
        <v>134</v>
      </c>
      <c r="X6" s="209" t="s">
        <v>135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">
      <c r="A8" s="233" t="s">
        <v>136</v>
      </c>
      <c r="B8" s="234" t="s">
        <v>77</v>
      </c>
      <c r="C8" s="252" t="s">
        <v>78</v>
      </c>
      <c r="D8" s="235"/>
      <c r="E8" s="236"/>
      <c r="F8" s="237"/>
      <c r="G8" s="238">
        <f>SUMIF(AG9:AG49,"&lt;&gt;NOR",G9:G49)</f>
        <v>0</v>
      </c>
      <c r="H8" s="232"/>
      <c r="I8" s="232">
        <f>SUM(I9:I49)</f>
        <v>0</v>
      </c>
      <c r="J8" s="232"/>
      <c r="K8" s="232">
        <f>SUM(K9:K49)</f>
        <v>0</v>
      </c>
      <c r="L8" s="232"/>
      <c r="M8" s="232">
        <f>SUM(M9:M49)</f>
        <v>0</v>
      </c>
      <c r="N8" s="232"/>
      <c r="O8" s="232">
        <f>SUM(O9:O49)</f>
        <v>0</v>
      </c>
      <c r="P8" s="232"/>
      <c r="Q8" s="232">
        <f>SUM(Q9:Q49)</f>
        <v>0</v>
      </c>
      <c r="R8" s="232"/>
      <c r="S8" s="232"/>
      <c r="T8" s="232"/>
      <c r="U8" s="232"/>
      <c r="V8" s="232">
        <f>SUM(V9:V49)</f>
        <v>0</v>
      </c>
      <c r="W8" s="232"/>
      <c r="X8" s="232"/>
      <c r="AG8" t="s">
        <v>137</v>
      </c>
    </row>
    <row r="9" spans="1:60" ht="33.75" outlineLevel="1" x14ac:dyDescent="0.2">
      <c r="A9" s="239">
        <v>1</v>
      </c>
      <c r="B9" s="240" t="s">
        <v>331</v>
      </c>
      <c r="C9" s="254" t="s">
        <v>332</v>
      </c>
      <c r="D9" s="241" t="s">
        <v>333</v>
      </c>
      <c r="E9" s="242">
        <v>5</v>
      </c>
      <c r="F9" s="243"/>
      <c r="G9" s="244">
        <f>ROUND(E9*F9,2)</f>
        <v>0</v>
      </c>
      <c r="H9" s="231"/>
      <c r="I9" s="230">
        <f>ROUND(E9*H9,2)</f>
        <v>0</v>
      </c>
      <c r="J9" s="231"/>
      <c r="K9" s="230">
        <f>ROUND(E9*J9,2)</f>
        <v>0</v>
      </c>
      <c r="L9" s="230">
        <v>21</v>
      </c>
      <c r="M9" s="230">
        <f>G9*(1+L9/100)</f>
        <v>0</v>
      </c>
      <c r="N9" s="230">
        <v>0</v>
      </c>
      <c r="O9" s="230">
        <f>ROUND(E9*N9,2)</f>
        <v>0</v>
      </c>
      <c r="P9" s="230">
        <v>0</v>
      </c>
      <c r="Q9" s="230">
        <f>ROUND(E9*P9,2)</f>
        <v>0</v>
      </c>
      <c r="R9" s="230"/>
      <c r="S9" s="230" t="s">
        <v>159</v>
      </c>
      <c r="T9" s="230" t="s">
        <v>160</v>
      </c>
      <c r="U9" s="230">
        <v>0</v>
      </c>
      <c r="V9" s="230">
        <f>ROUND(E9*U9,2)</f>
        <v>0</v>
      </c>
      <c r="W9" s="230"/>
      <c r="X9" s="230" t="s">
        <v>205</v>
      </c>
      <c r="Y9" s="210"/>
      <c r="Z9" s="210"/>
      <c r="AA9" s="210"/>
      <c r="AB9" s="210"/>
      <c r="AC9" s="210"/>
      <c r="AD9" s="210"/>
      <c r="AE9" s="210"/>
      <c r="AF9" s="210"/>
      <c r="AG9" s="210" t="s">
        <v>334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27"/>
      <c r="B10" s="228"/>
      <c r="C10" s="265" t="s">
        <v>335</v>
      </c>
      <c r="D10" s="263"/>
      <c r="E10" s="263"/>
      <c r="F10" s="263"/>
      <c r="G10" s="263"/>
      <c r="H10" s="230"/>
      <c r="I10" s="230"/>
      <c r="J10" s="230"/>
      <c r="K10" s="230"/>
      <c r="L10" s="230"/>
      <c r="M10" s="230"/>
      <c r="N10" s="230"/>
      <c r="O10" s="230"/>
      <c r="P10" s="230"/>
      <c r="Q10" s="230"/>
      <c r="R10" s="230"/>
      <c r="S10" s="230"/>
      <c r="T10" s="230"/>
      <c r="U10" s="230"/>
      <c r="V10" s="230"/>
      <c r="W10" s="230"/>
      <c r="X10" s="230"/>
      <c r="Y10" s="210"/>
      <c r="Z10" s="210"/>
      <c r="AA10" s="210"/>
      <c r="AB10" s="210"/>
      <c r="AC10" s="210"/>
      <c r="AD10" s="210"/>
      <c r="AE10" s="210"/>
      <c r="AF10" s="210"/>
      <c r="AG10" s="210" t="s">
        <v>241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ht="22.5" outlineLevel="1" x14ac:dyDescent="0.2">
      <c r="A11" s="239">
        <v>2</v>
      </c>
      <c r="B11" s="240" t="s">
        <v>336</v>
      </c>
      <c r="C11" s="254" t="s">
        <v>337</v>
      </c>
      <c r="D11" s="241" t="s">
        <v>333</v>
      </c>
      <c r="E11" s="242">
        <v>5</v>
      </c>
      <c r="F11" s="243"/>
      <c r="G11" s="244">
        <f>ROUND(E11*F11,2)</f>
        <v>0</v>
      </c>
      <c r="H11" s="231"/>
      <c r="I11" s="230">
        <f>ROUND(E11*H11,2)</f>
        <v>0</v>
      </c>
      <c r="J11" s="231"/>
      <c r="K11" s="230">
        <f>ROUND(E11*J11,2)</f>
        <v>0</v>
      </c>
      <c r="L11" s="230">
        <v>21</v>
      </c>
      <c r="M11" s="230">
        <f>G11*(1+L11/100)</f>
        <v>0</v>
      </c>
      <c r="N11" s="230">
        <v>0</v>
      </c>
      <c r="O11" s="230">
        <f>ROUND(E11*N11,2)</f>
        <v>0</v>
      </c>
      <c r="P11" s="230">
        <v>0</v>
      </c>
      <c r="Q11" s="230">
        <f>ROUND(E11*P11,2)</f>
        <v>0</v>
      </c>
      <c r="R11" s="230"/>
      <c r="S11" s="230" t="s">
        <v>159</v>
      </c>
      <c r="T11" s="230" t="s">
        <v>160</v>
      </c>
      <c r="U11" s="230">
        <v>0</v>
      </c>
      <c r="V11" s="230">
        <f>ROUND(E11*U11,2)</f>
        <v>0</v>
      </c>
      <c r="W11" s="230"/>
      <c r="X11" s="230" t="s">
        <v>143</v>
      </c>
      <c r="Y11" s="210"/>
      <c r="Z11" s="210"/>
      <c r="AA11" s="210"/>
      <c r="AB11" s="210"/>
      <c r="AC11" s="210"/>
      <c r="AD11" s="210"/>
      <c r="AE11" s="210"/>
      <c r="AF11" s="210"/>
      <c r="AG11" s="210" t="s">
        <v>305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27"/>
      <c r="B12" s="228"/>
      <c r="C12" s="265" t="s">
        <v>335</v>
      </c>
      <c r="D12" s="263"/>
      <c r="E12" s="263"/>
      <c r="F12" s="263"/>
      <c r="G12" s="263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230"/>
      <c r="U12" s="230"/>
      <c r="V12" s="230"/>
      <c r="W12" s="230"/>
      <c r="X12" s="230"/>
      <c r="Y12" s="210"/>
      <c r="Z12" s="210"/>
      <c r="AA12" s="210"/>
      <c r="AB12" s="210"/>
      <c r="AC12" s="210"/>
      <c r="AD12" s="210"/>
      <c r="AE12" s="210"/>
      <c r="AF12" s="210"/>
      <c r="AG12" s="210" t="s">
        <v>241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ht="33.75" outlineLevel="1" x14ac:dyDescent="0.2">
      <c r="A13" s="239">
        <v>3</v>
      </c>
      <c r="B13" s="240" t="s">
        <v>338</v>
      </c>
      <c r="C13" s="254" t="s">
        <v>339</v>
      </c>
      <c r="D13" s="241" t="s">
        <v>333</v>
      </c>
      <c r="E13" s="242">
        <v>1</v>
      </c>
      <c r="F13" s="243"/>
      <c r="G13" s="244">
        <f>ROUND(E13*F13,2)</f>
        <v>0</v>
      </c>
      <c r="H13" s="231"/>
      <c r="I13" s="230">
        <f>ROUND(E13*H13,2)</f>
        <v>0</v>
      </c>
      <c r="J13" s="231"/>
      <c r="K13" s="230">
        <f>ROUND(E13*J13,2)</f>
        <v>0</v>
      </c>
      <c r="L13" s="230">
        <v>21</v>
      </c>
      <c r="M13" s="230">
        <f>G13*(1+L13/100)</f>
        <v>0</v>
      </c>
      <c r="N13" s="230">
        <v>0</v>
      </c>
      <c r="O13" s="230">
        <f>ROUND(E13*N13,2)</f>
        <v>0</v>
      </c>
      <c r="P13" s="230">
        <v>0</v>
      </c>
      <c r="Q13" s="230">
        <f>ROUND(E13*P13,2)</f>
        <v>0</v>
      </c>
      <c r="R13" s="230"/>
      <c r="S13" s="230" t="s">
        <v>159</v>
      </c>
      <c r="T13" s="230" t="s">
        <v>160</v>
      </c>
      <c r="U13" s="230">
        <v>0</v>
      </c>
      <c r="V13" s="230">
        <f>ROUND(E13*U13,2)</f>
        <v>0</v>
      </c>
      <c r="W13" s="230"/>
      <c r="X13" s="230" t="s">
        <v>205</v>
      </c>
      <c r="Y13" s="210"/>
      <c r="Z13" s="210"/>
      <c r="AA13" s="210"/>
      <c r="AB13" s="210"/>
      <c r="AC13" s="210"/>
      <c r="AD13" s="210"/>
      <c r="AE13" s="210"/>
      <c r="AF13" s="210"/>
      <c r="AG13" s="210" t="s">
        <v>334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27"/>
      <c r="B14" s="228"/>
      <c r="C14" s="265" t="s">
        <v>335</v>
      </c>
      <c r="D14" s="263"/>
      <c r="E14" s="263"/>
      <c r="F14" s="263"/>
      <c r="G14" s="263"/>
      <c r="H14" s="230"/>
      <c r="I14" s="230"/>
      <c r="J14" s="230"/>
      <c r="K14" s="230"/>
      <c r="L14" s="230"/>
      <c r="M14" s="230"/>
      <c r="N14" s="230"/>
      <c r="O14" s="230"/>
      <c r="P14" s="230"/>
      <c r="Q14" s="230"/>
      <c r="R14" s="230"/>
      <c r="S14" s="230"/>
      <c r="T14" s="230"/>
      <c r="U14" s="230"/>
      <c r="V14" s="230"/>
      <c r="W14" s="230"/>
      <c r="X14" s="230"/>
      <c r="Y14" s="210"/>
      <c r="Z14" s="210"/>
      <c r="AA14" s="210"/>
      <c r="AB14" s="210"/>
      <c r="AC14" s="210"/>
      <c r="AD14" s="210"/>
      <c r="AE14" s="210"/>
      <c r="AF14" s="210"/>
      <c r="AG14" s="210" t="s">
        <v>241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ht="22.5" outlineLevel="1" x14ac:dyDescent="0.2">
      <c r="A15" s="239">
        <v>4</v>
      </c>
      <c r="B15" s="240" t="s">
        <v>340</v>
      </c>
      <c r="C15" s="254" t="s">
        <v>341</v>
      </c>
      <c r="D15" s="241" t="s">
        <v>333</v>
      </c>
      <c r="E15" s="242">
        <v>1</v>
      </c>
      <c r="F15" s="243"/>
      <c r="G15" s="244">
        <f>ROUND(E15*F15,2)</f>
        <v>0</v>
      </c>
      <c r="H15" s="231"/>
      <c r="I15" s="230">
        <f>ROUND(E15*H15,2)</f>
        <v>0</v>
      </c>
      <c r="J15" s="231"/>
      <c r="K15" s="230">
        <f>ROUND(E15*J15,2)</f>
        <v>0</v>
      </c>
      <c r="L15" s="230">
        <v>21</v>
      </c>
      <c r="M15" s="230">
        <f>G15*(1+L15/100)</f>
        <v>0</v>
      </c>
      <c r="N15" s="230">
        <v>0</v>
      </c>
      <c r="O15" s="230">
        <f>ROUND(E15*N15,2)</f>
        <v>0</v>
      </c>
      <c r="P15" s="230">
        <v>0</v>
      </c>
      <c r="Q15" s="230">
        <f>ROUND(E15*P15,2)</f>
        <v>0</v>
      </c>
      <c r="R15" s="230"/>
      <c r="S15" s="230" t="s">
        <v>159</v>
      </c>
      <c r="T15" s="230" t="s">
        <v>160</v>
      </c>
      <c r="U15" s="230">
        <v>0</v>
      </c>
      <c r="V15" s="230">
        <f>ROUND(E15*U15,2)</f>
        <v>0</v>
      </c>
      <c r="W15" s="230"/>
      <c r="X15" s="230" t="s">
        <v>205</v>
      </c>
      <c r="Y15" s="210"/>
      <c r="Z15" s="210"/>
      <c r="AA15" s="210"/>
      <c r="AB15" s="210"/>
      <c r="AC15" s="210"/>
      <c r="AD15" s="210"/>
      <c r="AE15" s="210"/>
      <c r="AF15" s="210"/>
      <c r="AG15" s="210" t="s">
        <v>334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27"/>
      <c r="B16" s="228"/>
      <c r="C16" s="265" t="s">
        <v>335</v>
      </c>
      <c r="D16" s="263"/>
      <c r="E16" s="263"/>
      <c r="F16" s="263"/>
      <c r="G16" s="263"/>
      <c r="H16" s="230"/>
      <c r="I16" s="230"/>
      <c r="J16" s="230"/>
      <c r="K16" s="230"/>
      <c r="L16" s="230"/>
      <c r="M16" s="230"/>
      <c r="N16" s="230"/>
      <c r="O16" s="230"/>
      <c r="P16" s="230"/>
      <c r="Q16" s="230"/>
      <c r="R16" s="230"/>
      <c r="S16" s="230"/>
      <c r="T16" s="230"/>
      <c r="U16" s="230"/>
      <c r="V16" s="230"/>
      <c r="W16" s="230"/>
      <c r="X16" s="230"/>
      <c r="Y16" s="210"/>
      <c r="Z16" s="210"/>
      <c r="AA16" s="210"/>
      <c r="AB16" s="210"/>
      <c r="AC16" s="210"/>
      <c r="AD16" s="210"/>
      <c r="AE16" s="210"/>
      <c r="AF16" s="210"/>
      <c r="AG16" s="210" t="s">
        <v>241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39">
        <v>5</v>
      </c>
      <c r="B17" s="240" t="s">
        <v>342</v>
      </c>
      <c r="C17" s="254" t="s">
        <v>343</v>
      </c>
      <c r="D17" s="241" t="s">
        <v>333</v>
      </c>
      <c r="E17" s="242">
        <v>1</v>
      </c>
      <c r="F17" s="243"/>
      <c r="G17" s="244">
        <f>ROUND(E17*F17,2)</f>
        <v>0</v>
      </c>
      <c r="H17" s="231"/>
      <c r="I17" s="230">
        <f>ROUND(E17*H17,2)</f>
        <v>0</v>
      </c>
      <c r="J17" s="231"/>
      <c r="K17" s="230">
        <f>ROUND(E17*J17,2)</f>
        <v>0</v>
      </c>
      <c r="L17" s="230">
        <v>21</v>
      </c>
      <c r="M17" s="230">
        <f>G17*(1+L17/100)</f>
        <v>0</v>
      </c>
      <c r="N17" s="230">
        <v>0</v>
      </c>
      <c r="O17" s="230">
        <f>ROUND(E17*N17,2)</f>
        <v>0</v>
      </c>
      <c r="P17" s="230">
        <v>0</v>
      </c>
      <c r="Q17" s="230">
        <f>ROUND(E17*P17,2)</f>
        <v>0</v>
      </c>
      <c r="R17" s="230"/>
      <c r="S17" s="230" t="s">
        <v>159</v>
      </c>
      <c r="T17" s="230" t="s">
        <v>160</v>
      </c>
      <c r="U17" s="230">
        <v>0</v>
      </c>
      <c r="V17" s="230">
        <f>ROUND(E17*U17,2)</f>
        <v>0</v>
      </c>
      <c r="W17" s="230"/>
      <c r="X17" s="230" t="s">
        <v>143</v>
      </c>
      <c r="Y17" s="210"/>
      <c r="Z17" s="210"/>
      <c r="AA17" s="210"/>
      <c r="AB17" s="210"/>
      <c r="AC17" s="210"/>
      <c r="AD17" s="210"/>
      <c r="AE17" s="210"/>
      <c r="AF17" s="210"/>
      <c r="AG17" s="210" t="s">
        <v>305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27"/>
      <c r="B18" s="228"/>
      <c r="C18" s="265" t="s">
        <v>335</v>
      </c>
      <c r="D18" s="263"/>
      <c r="E18" s="263"/>
      <c r="F18" s="263"/>
      <c r="G18" s="263"/>
      <c r="H18" s="230"/>
      <c r="I18" s="230"/>
      <c r="J18" s="230"/>
      <c r="K18" s="230"/>
      <c r="L18" s="230"/>
      <c r="M18" s="230"/>
      <c r="N18" s="230"/>
      <c r="O18" s="230"/>
      <c r="P18" s="230"/>
      <c r="Q18" s="230"/>
      <c r="R18" s="230"/>
      <c r="S18" s="230"/>
      <c r="T18" s="230"/>
      <c r="U18" s="230"/>
      <c r="V18" s="230"/>
      <c r="W18" s="230"/>
      <c r="X18" s="230"/>
      <c r="Y18" s="210"/>
      <c r="Z18" s="210"/>
      <c r="AA18" s="210"/>
      <c r="AB18" s="210"/>
      <c r="AC18" s="210"/>
      <c r="AD18" s="210"/>
      <c r="AE18" s="210"/>
      <c r="AF18" s="210"/>
      <c r="AG18" s="210" t="s">
        <v>241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39">
        <v>6</v>
      </c>
      <c r="B19" s="240" t="s">
        <v>344</v>
      </c>
      <c r="C19" s="254" t="s">
        <v>345</v>
      </c>
      <c r="D19" s="241" t="s">
        <v>333</v>
      </c>
      <c r="E19" s="242">
        <v>1</v>
      </c>
      <c r="F19" s="243"/>
      <c r="G19" s="244">
        <f>ROUND(E19*F19,2)</f>
        <v>0</v>
      </c>
      <c r="H19" s="231"/>
      <c r="I19" s="230">
        <f>ROUND(E19*H19,2)</f>
        <v>0</v>
      </c>
      <c r="J19" s="231"/>
      <c r="K19" s="230">
        <f>ROUND(E19*J19,2)</f>
        <v>0</v>
      </c>
      <c r="L19" s="230">
        <v>21</v>
      </c>
      <c r="M19" s="230">
        <f>G19*(1+L19/100)</f>
        <v>0</v>
      </c>
      <c r="N19" s="230">
        <v>0</v>
      </c>
      <c r="O19" s="230">
        <f>ROUND(E19*N19,2)</f>
        <v>0</v>
      </c>
      <c r="P19" s="230">
        <v>0</v>
      </c>
      <c r="Q19" s="230">
        <f>ROUND(E19*P19,2)</f>
        <v>0</v>
      </c>
      <c r="R19" s="230"/>
      <c r="S19" s="230" t="s">
        <v>159</v>
      </c>
      <c r="T19" s="230" t="s">
        <v>160</v>
      </c>
      <c r="U19" s="230">
        <v>0</v>
      </c>
      <c r="V19" s="230">
        <f>ROUND(E19*U19,2)</f>
        <v>0</v>
      </c>
      <c r="W19" s="230"/>
      <c r="X19" s="230" t="s">
        <v>205</v>
      </c>
      <c r="Y19" s="210"/>
      <c r="Z19" s="210"/>
      <c r="AA19" s="210"/>
      <c r="AB19" s="210"/>
      <c r="AC19" s="210"/>
      <c r="AD19" s="210"/>
      <c r="AE19" s="210"/>
      <c r="AF19" s="210"/>
      <c r="AG19" s="210" t="s">
        <v>334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27"/>
      <c r="B20" s="228"/>
      <c r="C20" s="265" t="s">
        <v>335</v>
      </c>
      <c r="D20" s="263"/>
      <c r="E20" s="263"/>
      <c r="F20" s="263"/>
      <c r="G20" s="263"/>
      <c r="H20" s="230"/>
      <c r="I20" s="230"/>
      <c r="J20" s="230"/>
      <c r="K20" s="230"/>
      <c r="L20" s="230"/>
      <c r="M20" s="230"/>
      <c r="N20" s="230"/>
      <c r="O20" s="230"/>
      <c r="P20" s="230"/>
      <c r="Q20" s="230"/>
      <c r="R20" s="230"/>
      <c r="S20" s="230"/>
      <c r="T20" s="230"/>
      <c r="U20" s="230"/>
      <c r="V20" s="230"/>
      <c r="W20" s="230"/>
      <c r="X20" s="230"/>
      <c r="Y20" s="210"/>
      <c r="Z20" s="210"/>
      <c r="AA20" s="210"/>
      <c r="AB20" s="210"/>
      <c r="AC20" s="210"/>
      <c r="AD20" s="210"/>
      <c r="AE20" s="210"/>
      <c r="AF20" s="210"/>
      <c r="AG20" s="210" t="s">
        <v>241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ht="22.5" outlineLevel="1" x14ac:dyDescent="0.2">
      <c r="A21" s="239">
        <v>7</v>
      </c>
      <c r="B21" s="240" t="s">
        <v>346</v>
      </c>
      <c r="C21" s="254" t="s">
        <v>347</v>
      </c>
      <c r="D21" s="241" t="s">
        <v>333</v>
      </c>
      <c r="E21" s="242">
        <v>1</v>
      </c>
      <c r="F21" s="243"/>
      <c r="G21" s="244">
        <f>ROUND(E21*F21,2)</f>
        <v>0</v>
      </c>
      <c r="H21" s="231"/>
      <c r="I21" s="230">
        <f>ROUND(E21*H21,2)</f>
        <v>0</v>
      </c>
      <c r="J21" s="231"/>
      <c r="K21" s="230">
        <f>ROUND(E21*J21,2)</f>
        <v>0</v>
      </c>
      <c r="L21" s="230">
        <v>21</v>
      </c>
      <c r="M21" s="230">
        <f>G21*(1+L21/100)</f>
        <v>0</v>
      </c>
      <c r="N21" s="230">
        <v>0</v>
      </c>
      <c r="O21" s="230">
        <f>ROUND(E21*N21,2)</f>
        <v>0</v>
      </c>
      <c r="P21" s="230">
        <v>0</v>
      </c>
      <c r="Q21" s="230">
        <f>ROUND(E21*P21,2)</f>
        <v>0</v>
      </c>
      <c r="R21" s="230"/>
      <c r="S21" s="230" t="s">
        <v>159</v>
      </c>
      <c r="T21" s="230" t="s">
        <v>160</v>
      </c>
      <c r="U21" s="230">
        <v>0</v>
      </c>
      <c r="V21" s="230">
        <f>ROUND(E21*U21,2)</f>
        <v>0</v>
      </c>
      <c r="W21" s="230"/>
      <c r="X21" s="230" t="s">
        <v>205</v>
      </c>
      <c r="Y21" s="210"/>
      <c r="Z21" s="210"/>
      <c r="AA21" s="210"/>
      <c r="AB21" s="210"/>
      <c r="AC21" s="210"/>
      <c r="AD21" s="210"/>
      <c r="AE21" s="210"/>
      <c r="AF21" s="210"/>
      <c r="AG21" s="210" t="s">
        <v>334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27"/>
      <c r="B22" s="228"/>
      <c r="C22" s="265" t="s">
        <v>335</v>
      </c>
      <c r="D22" s="263"/>
      <c r="E22" s="263"/>
      <c r="F22" s="263"/>
      <c r="G22" s="263"/>
      <c r="H22" s="230"/>
      <c r="I22" s="230"/>
      <c r="J22" s="230"/>
      <c r="K22" s="230"/>
      <c r="L22" s="230"/>
      <c r="M22" s="230"/>
      <c r="N22" s="230"/>
      <c r="O22" s="230"/>
      <c r="P22" s="230"/>
      <c r="Q22" s="230"/>
      <c r="R22" s="230"/>
      <c r="S22" s="230"/>
      <c r="T22" s="230"/>
      <c r="U22" s="230"/>
      <c r="V22" s="230"/>
      <c r="W22" s="230"/>
      <c r="X22" s="230"/>
      <c r="Y22" s="210"/>
      <c r="Z22" s="210"/>
      <c r="AA22" s="210"/>
      <c r="AB22" s="210"/>
      <c r="AC22" s="210"/>
      <c r="AD22" s="210"/>
      <c r="AE22" s="210"/>
      <c r="AF22" s="210"/>
      <c r="AG22" s="210" t="s">
        <v>241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ht="22.5" outlineLevel="1" x14ac:dyDescent="0.2">
      <c r="A23" s="239">
        <v>8</v>
      </c>
      <c r="B23" s="240" t="s">
        <v>348</v>
      </c>
      <c r="C23" s="254" t="s">
        <v>349</v>
      </c>
      <c r="D23" s="241" t="s">
        <v>333</v>
      </c>
      <c r="E23" s="242">
        <v>1</v>
      </c>
      <c r="F23" s="243"/>
      <c r="G23" s="244">
        <f>ROUND(E23*F23,2)</f>
        <v>0</v>
      </c>
      <c r="H23" s="231"/>
      <c r="I23" s="230">
        <f>ROUND(E23*H23,2)</f>
        <v>0</v>
      </c>
      <c r="J23" s="231"/>
      <c r="K23" s="230">
        <f>ROUND(E23*J23,2)</f>
        <v>0</v>
      </c>
      <c r="L23" s="230">
        <v>21</v>
      </c>
      <c r="M23" s="230">
        <f>G23*(1+L23/100)</f>
        <v>0</v>
      </c>
      <c r="N23" s="230">
        <v>0</v>
      </c>
      <c r="O23" s="230">
        <f>ROUND(E23*N23,2)</f>
        <v>0</v>
      </c>
      <c r="P23" s="230">
        <v>0</v>
      </c>
      <c r="Q23" s="230">
        <f>ROUND(E23*P23,2)</f>
        <v>0</v>
      </c>
      <c r="R23" s="230"/>
      <c r="S23" s="230" t="s">
        <v>159</v>
      </c>
      <c r="T23" s="230" t="s">
        <v>160</v>
      </c>
      <c r="U23" s="230">
        <v>0</v>
      </c>
      <c r="V23" s="230">
        <f>ROUND(E23*U23,2)</f>
        <v>0</v>
      </c>
      <c r="W23" s="230"/>
      <c r="X23" s="230" t="s">
        <v>205</v>
      </c>
      <c r="Y23" s="210"/>
      <c r="Z23" s="210"/>
      <c r="AA23" s="210"/>
      <c r="AB23" s="210"/>
      <c r="AC23" s="210"/>
      <c r="AD23" s="210"/>
      <c r="AE23" s="210"/>
      <c r="AF23" s="210"/>
      <c r="AG23" s="210" t="s">
        <v>334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27"/>
      <c r="B24" s="228"/>
      <c r="C24" s="265" t="s">
        <v>335</v>
      </c>
      <c r="D24" s="263"/>
      <c r="E24" s="263"/>
      <c r="F24" s="263"/>
      <c r="G24" s="263"/>
      <c r="H24" s="230"/>
      <c r="I24" s="230"/>
      <c r="J24" s="230"/>
      <c r="K24" s="230"/>
      <c r="L24" s="230"/>
      <c r="M24" s="230"/>
      <c r="N24" s="230"/>
      <c r="O24" s="230"/>
      <c r="P24" s="230"/>
      <c r="Q24" s="230"/>
      <c r="R24" s="230"/>
      <c r="S24" s="230"/>
      <c r="T24" s="230"/>
      <c r="U24" s="230"/>
      <c r="V24" s="230"/>
      <c r="W24" s="230"/>
      <c r="X24" s="230"/>
      <c r="Y24" s="210"/>
      <c r="Z24" s="210"/>
      <c r="AA24" s="210"/>
      <c r="AB24" s="210"/>
      <c r="AC24" s="210"/>
      <c r="AD24" s="210"/>
      <c r="AE24" s="210"/>
      <c r="AF24" s="210"/>
      <c r="AG24" s="210" t="s">
        <v>241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ht="22.5" outlineLevel="1" x14ac:dyDescent="0.2">
      <c r="A25" s="239">
        <v>9</v>
      </c>
      <c r="B25" s="240" t="s">
        <v>350</v>
      </c>
      <c r="C25" s="254" t="s">
        <v>351</v>
      </c>
      <c r="D25" s="241" t="s">
        <v>333</v>
      </c>
      <c r="E25" s="242">
        <v>2</v>
      </c>
      <c r="F25" s="243"/>
      <c r="G25" s="244">
        <f>ROUND(E25*F25,2)</f>
        <v>0</v>
      </c>
      <c r="H25" s="231"/>
      <c r="I25" s="230">
        <f>ROUND(E25*H25,2)</f>
        <v>0</v>
      </c>
      <c r="J25" s="231"/>
      <c r="K25" s="230">
        <f>ROUND(E25*J25,2)</f>
        <v>0</v>
      </c>
      <c r="L25" s="230">
        <v>21</v>
      </c>
      <c r="M25" s="230">
        <f>G25*(1+L25/100)</f>
        <v>0</v>
      </c>
      <c r="N25" s="230">
        <v>0</v>
      </c>
      <c r="O25" s="230">
        <f>ROUND(E25*N25,2)</f>
        <v>0</v>
      </c>
      <c r="P25" s="230">
        <v>0</v>
      </c>
      <c r="Q25" s="230">
        <f>ROUND(E25*P25,2)</f>
        <v>0</v>
      </c>
      <c r="R25" s="230"/>
      <c r="S25" s="230" t="s">
        <v>159</v>
      </c>
      <c r="T25" s="230" t="s">
        <v>160</v>
      </c>
      <c r="U25" s="230">
        <v>0</v>
      </c>
      <c r="V25" s="230">
        <f>ROUND(E25*U25,2)</f>
        <v>0</v>
      </c>
      <c r="W25" s="230"/>
      <c r="X25" s="230" t="s">
        <v>205</v>
      </c>
      <c r="Y25" s="210"/>
      <c r="Z25" s="210"/>
      <c r="AA25" s="210"/>
      <c r="AB25" s="210"/>
      <c r="AC25" s="210"/>
      <c r="AD25" s="210"/>
      <c r="AE25" s="210"/>
      <c r="AF25" s="210"/>
      <c r="AG25" s="210" t="s">
        <v>334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27"/>
      <c r="B26" s="228"/>
      <c r="C26" s="265" t="s">
        <v>335</v>
      </c>
      <c r="D26" s="263"/>
      <c r="E26" s="263"/>
      <c r="F26" s="263"/>
      <c r="G26" s="263"/>
      <c r="H26" s="230"/>
      <c r="I26" s="230"/>
      <c r="J26" s="230"/>
      <c r="K26" s="230"/>
      <c r="L26" s="230"/>
      <c r="M26" s="230"/>
      <c r="N26" s="230"/>
      <c r="O26" s="230"/>
      <c r="P26" s="230"/>
      <c r="Q26" s="230"/>
      <c r="R26" s="230"/>
      <c r="S26" s="230"/>
      <c r="T26" s="230"/>
      <c r="U26" s="230"/>
      <c r="V26" s="230"/>
      <c r="W26" s="230"/>
      <c r="X26" s="230"/>
      <c r="Y26" s="210"/>
      <c r="Z26" s="210"/>
      <c r="AA26" s="210"/>
      <c r="AB26" s="210"/>
      <c r="AC26" s="210"/>
      <c r="AD26" s="210"/>
      <c r="AE26" s="210"/>
      <c r="AF26" s="210"/>
      <c r="AG26" s="210" t="s">
        <v>241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27"/>
      <c r="B27" s="228"/>
      <c r="C27" s="268" t="s">
        <v>352</v>
      </c>
      <c r="D27" s="266"/>
      <c r="E27" s="266"/>
      <c r="F27" s="266"/>
      <c r="G27" s="266"/>
      <c r="H27" s="230"/>
      <c r="I27" s="230"/>
      <c r="J27" s="230"/>
      <c r="K27" s="230"/>
      <c r="L27" s="230"/>
      <c r="M27" s="230"/>
      <c r="N27" s="230"/>
      <c r="O27" s="230"/>
      <c r="P27" s="230"/>
      <c r="Q27" s="230"/>
      <c r="R27" s="230"/>
      <c r="S27" s="230"/>
      <c r="T27" s="230"/>
      <c r="U27" s="230"/>
      <c r="V27" s="230"/>
      <c r="W27" s="230"/>
      <c r="X27" s="230"/>
      <c r="Y27" s="210"/>
      <c r="Z27" s="210"/>
      <c r="AA27" s="210"/>
      <c r="AB27" s="210"/>
      <c r="AC27" s="210"/>
      <c r="AD27" s="210"/>
      <c r="AE27" s="210"/>
      <c r="AF27" s="210"/>
      <c r="AG27" s="210" t="s">
        <v>241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ht="22.5" outlineLevel="1" x14ac:dyDescent="0.2">
      <c r="A28" s="239">
        <v>10</v>
      </c>
      <c r="B28" s="240" t="s">
        <v>353</v>
      </c>
      <c r="C28" s="254" t="s">
        <v>354</v>
      </c>
      <c r="D28" s="241" t="s">
        <v>333</v>
      </c>
      <c r="E28" s="242">
        <v>2</v>
      </c>
      <c r="F28" s="243"/>
      <c r="G28" s="244">
        <f>ROUND(E28*F28,2)</f>
        <v>0</v>
      </c>
      <c r="H28" s="231"/>
      <c r="I28" s="230">
        <f>ROUND(E28*H28,2)</f>
        <v>0</v>
      </c>
      <c r="J28" s="231"/>
      <c r="K28" s="230">
        <f>ROUND(E28*J28,2)</f>
        <v>0</v>
      </c>
      <c r="L28" s="230">
        <v>21</v>
      </c>
      <c r="M28" s="230">
        <f>G28*(1+L28/100)</f>
        <v>0</v>
      </c>
      <c r="N28" s="230">
        <v>0</v>
      </c>
      <c r="O28" s="230">
        <f>ROUND(E28*N28,2)</f>
        <v>0</v>
      </c>
      <c r="P28" s="230">
        <v>0</v>
      </c>
      <c r="Q28" s="230">
        <f>ROUND(E28*P28,2)</f>
        <v>0</v>
      </c>
      <c r="R28" s="230"/>
      <c r="S28" s="230" t="s">
        <v>159</v>
      </c>
      <c r="T28" s="230" t="s">
        <v>160</v>
      </c>
      <c r="U28" s="230">
        <v>0</v>
      </c>
      <c r="V28" s="230">
        <f>ROUND(E28*U28,2)</f>
        <v>0</v>
      </c>
      <c r="W28" s="230"/>
      <c r="X28" s="230" t="s">
        <v>205</v>
      </c>
      <c r="Y28" s="210"/>
      <c r="Z28" s="210"/>
      <c r="AA28" s="210"/>
      <c r="AB28" s="210"/>
      <c r="AC28" s="210"/>
      <c r="AD28" s="210"/>
      <c r="AE28" s="210"/>
      <c r="AF28" s="210"/>
      <c r="AG28" s="210" t="s">
        <v>334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27"/>
      <c r="B29" s="228"/>
      <c r="C29" s="265" t="s">
        <v>335</v>
      </c>
      <c r="D29" s="263"/>
      <c r="E29" s="263"/>
      <c r="F29" s="263"/>
      <c r="G29" s="263"/>
      <c r="H29" s="230"/>
      <c r="I29" s="230"/>
      <c r="J29" s="230"/>
      <c r="K29" s="230"/>
      <c r="L29" s="230"/>
      <c r="M29" s="230"/>
      <c r="N29" s="230"/>
      <c r="O29" s="230"/>
      <c r="P29" s="230"/>
      <c r="Q29" s="230"/>
      <c r="R29" s="230"/>
      <c r="S29" s="230"/>
      <c r="T29" s="230"/>
      <c r="U29" s="230"/>
      <c r="V29" s="230"/>
      <c r="W29" s="230"/>
      <c r="X29" s="230"/>
      <c r="Y29" s="210"/>
      <c r="Z29" s="210"/>
      <c r="AA29" s="210"/>
      <c r="AB29" s="210"/>
      <c r="AC29" s="210"/>
      <c r="AD29" s="210"/>
      <c r="AE29" s="210"/>
      <c r="AF29" s="210"/>
      <c r="AG29" s="210" t="s">
        <v>241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27"/>
      <c r="B30" s="228"/>
      <c r="C30" s="268" t="s">
        <v>352</v>
      </c>
      <c r="D30" s="266"/>
      <c r="E30" s="266"/>
      <c r="F30" s="266"/>
      <c r="G30" s="266"/>
      <c r="H30" s="230"/>
      <c r="I30" s="230"/>
      <c r="J30" s="230"/>
      <c r="K30" s="230"/>
      <c r="L30" s="230"/>
      <c r="M30" s="230"/>
      <c r="N30" s="230"/>
      <c r="O30" s="230"/>
      <c r="P30" s="230"/>
      <c r="Q30" s="230"/>
      <c r="R30" s="230"/>
      <c r="S30" s="230"/>
      <c r="T30" s="230"/>
      <c r="U30" s="230"/>
      <c r="V30" s="230"/>
      <c r="W30" s="230"/>
      <c r="X30" s="230"/>
      <c r="Y30" s="210"/>
      <c r="Z30" s="210"/>
      <c r="AA30" s="210"/>
      <c r="AB30" s="210"/>
      <c r="AC30" s="210"/>
      <c r="AD30" s="210"/>
      <c r="AE30" s="210"/>
      <c r="AF30" s="210"/>
      <c r="AG30" s="210" t="s">
        <v>241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ht="22.5" outlineLevel="1" x14ac:dyDescent="0.2">
      <c r="A31" s="239">
        <v>11</v>
      </c>
      <c r="B31" s="240" t="s">
        <v>355</v>
      </c>
      <c r="C31" s="254" t="s">
        <v>354</v>
      </c>
      <c r="D31" s="241" t="s">
        <v>333</v>
      </c>
      <c r="E31" s="242">
        <v>1</v>
      </c>
      <c r="F31" s="243"/>
      <c r="G31" s="244">
        <f>ROUND(E31*F31,2)</f>
        <v>0</v>
      </c>
      <c r="H31" s="231"/>
      <c r="I31" s="230">
        <f>ROUND(E31*H31,2)</f>
        <v>0</v>
      </c>
      <c r="J31" s="231"/>
      <c r="K31" s="230">
        <f>ROUND(E31*J31,2)</f>
        <v>0</v>
      </c>
      <c r="L31" s="230">
        <v>21</v>
      </c>
      <c r="M31" s="230">
        <f>G31*(1+L31/100)</f>
        <v>0</v>
      </c>
      <c r="N31" s="230">
        <v>0</v>
      </c>
      <c r="O31" s="230">
        <f>ROUND(E31*N31,2)</f>
        <v>0</v>
      </c>
      <c r="P31" s="230">
        <v>0</v>
      </c>
      <c r="Q31" s="230">
        <f>ROUND(E31*P31,2)</f>
        <v>0</v>
      </c>
      <c r="R31" s="230"/>
      <c r="S31" s="230" t="s">
        <v>159</v>
      </c>
      <c r="T31" s="230" t="s">
        <v>160</v>
      </c>
      <c r="U31" s="230">
        <v>0</v>
      </c>
      <c r="V31" s="230">
        <f>ROUND(E31*U31,2)</f>
        <v>0</v>
      </c>
      <c r="W31" s="230"/>
      <c r="X31" s="230" t="s">
        <v>205</v>
      </c>
      <c r="Y31" s="210"/>
      <c r="Z31" s="210"/>
      <c r="AA31" s="210"/>
      <c r="AB31" s="210"/>
      <c r="AC31" s="210"/>
      <c r="AD31" s="210"/>
      <c r="AE31" s="210"/>
      <c r="AF31" s="210"/>
      <c r="AG31" s="210" t="s">
        <v>334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27"/>
      <c r="B32" s="228"/>
      <c r="C32" s="265" t="s">
        <v>356</v>
      </c>
      <c r="D32" s="263"/>
      <c r="E32" s="263"/>
      <c r="F32" s="263"/>
      <c r="G32" s="263"/>
      <c r="H32" s="230"/>
      <c r="I32" s="230"/>
      <c r="J32" s="230"/>
      <c r="K32" s="230"/>
      <c r="L32" s="230"/>
      <c r="M32" s="230"/>
      <c r="N32" s="230"/>
      <c r="O32" s="230"/>
      <c r="P32" s="230"/>
      <c r="Q32" s="230"/>
      <c r="R32" s="230"/>
      <c r="S32" s="230"/>
      <c r="T32" s="230"/>
      <c r="U32" s="230"/>
      <c r="V32" s="230"/>
      <c r="W32" s="230"/>
      <c r="X32" s="230"/>
      <c r="Y32" s="210"/>
      <c r="Z32" s="210"/>
      <c r="AA32" s="210"/>
      <c r="AB32" s="210"/>
      <c r="AC32" s="210"/>
      <c r="AD32" s="210"/>
      <c r="AE32" s="210"/>
      <c r="AF32" s="210"/>
      <c r="AG32" s="210" t="s">
        <v>241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27"/>
      <c r="B33" s="228"/>
      <c r="C33" s="268" t="s">
        <v>357</v>
      </c>
      <c r="D33" s="266"/>
      <c r="E33" s="266"/>
      <c r="F33" s="266"/>
      <c r="G33" s="266"/>
      <c r="H33" s="230"/>
      <c r="I33" s="230"/>
      <c r="J33" s="230"/>
      <c r="K33" s="230"/>
      <c r="L33" s="230"/>
      <c r="M33" s="230"/>
      <c r="N33" s="230"/>
      <c r="O33" s="230"/>
      <c r="P33" s="230"/>
      <c r="Q33" s="230"/>
      <c r="R33" s="230"/>
      <c r="S33" s="230"/>
      <c r="T33" s="230"/>
      <c r="U33" s="230"/>
      <c r="V33" s="230"/>
      <c r="W33" s="230"/>
      <c r="X33" s="230"/>
      <c r="Y33" s="210"/>
      <c r="Z33" s="210"/>
      <c r="AA33" s="210"/>
      <c r="AB33" s="210"/>
      <c r="AC33" s="210"/>
      <c r="AD33" s="210"/>
      <c r="AE33" s="210"/>
      <c r="AF33" s="210"/>
      <c r="AG33" s="210" t="s">
        <v>241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ht="22.5" outlineLevel="1" x14ac:dyDescent="0.2">
      <c r="A34" s="239">
        <v>12</v>
      </c>
      <c r="B34" s="240" t="s">
        <v>358</v>
      </c>
      <c r="C34" s="254" t="s">
        <v>359</v>
      </c>
      <c r="D34" s="241" t="s">
        <v>333</v>
      </c>
      <c r="E34" s="242">
        <v>1</v>
      </c>
      <c r="F34" s="243"/>
      <c r="G34" s="244">
        <f>ROUND(E34*F34,2)</f>
        <v>0</v>
      </c>
      <c r="H34" s="231"/>
      <c r="I34" s="230">
        <f>ROUND(E34*H34,2)</f>
        <v>0</v>
      </c>
      <c r="J34" s="231"/>
      <c r="K34" s="230">
        <f>ROUND(E34*J34,2)</f>
        <v>0</v>
      </c>
      <c r="L34" s="230">
        <v>21</v>
      </c>
      <c r="M34" s="230">
        <f>G34*(1+L34/100)</f>
        <v>0</v>
      </c>
      <c r="N34" s="230">
        <v>0</v>
      </c>
      <c r="O34" s="230">
        <f>ROUND(E34*N34,2)</f>
        <v>0</v>
      </c>
      <c r="P34" s="230">
        <v>0</v>
      </c>
      <c r="Q34" s="230">
        <f>ROUND(E34*P34,2)</f>
        <v>0</v>
      </c>
      <c r="R34" s="230"/>
      <c r="S34" s="230" t="s">
        <v>159</v>
      </c>
      <c r="T34" s="230" t="s">
        <v>160</v>
      </c>
      <c r="U34" s="230">
        <v>0</v>
      </c>
      <c r="V34" s="230">
        <f>ROUND(E34*U34,2)</f>
        <v>0</v>
      </c>
      <c r="W34" s="230"/>
      <c r="X34" s="230" t="s">
        <v>205</v>
      </c>
      <c r="Y34" s="210"/>
      <c r="Z34" s="210"/>
      <c r="AA34" s="210"/>
      <c r="AB34" s="210"/>
      <c r="AC34" s="210"/>
      <c r="AD34" s="210"/>
      <c r="AE34" s="210"/>
      <c r="AF34" s="210"/>
      <c r="AG34" s="210" t="s">
        <v>334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27"/>
      <c r="B35" s="228"/>
      <c r="C35" s="265" t="s">
        <v>356</v>
      </c>
      <c r="D35" s="263"/>
      <c r="E35" s="263"/>
      <c r="F35" s="263"/>
      <c r="G35" s="263"/>
      <c r="H35" s="230"/>
      <c r="I35" s="230"/>
      <c r="J35" s="230"/>
      <c r="K35" s="230"/>
      <c r="L35" s="230"/>
      <c r="M35" s="230"/>
      <c r="N35" s="230"/>
      <c r="O35" s="230"/>
      <c r="P35" s="230"/>
      <c r="Q35" s="230"/>
      <c r="R35" s="230"/>
      <c r="S35" s="230"/>
      <c r="T35" s="230"/>
      <c r="U35" s="230"/>
      <c r="V35" s="230"/>
      <c r="W35" s="230"/>
      <c r="X35" s="230"/>
      <c r="Y35" s="210"/>
      <c r="Z35" s="210"/>
      <c r="AA35" s="210"/>
      <c r="AB35" s="210"/>
      <c r="AC35" s="210"/>
      <c r="AD35" s="210"/>
      <c r="AE35" s="210"/>
      <c r="AF35" s="210"/>
      <c r="AG35" s="210" t="s">
        <v>241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ht="22.5" outlineLevel="1" x14ac:dyDescent="0.2">
      <c r="A36" s="227"/>
      <c r="B36" s="228"/>
      <c r="C36" s="268" t="s">
        <v>360</v>
      </c>
      <c r="D36" s="266"/>
      <c r="E36" s="266"/>
      <c r="F36" s="266"/>
      <c r="G36" s="266"/>
      <c r="H36" s="230"/>
      <c r="I36" s="230"/>
      <c r="J36" s="230"/>
      <c r="K36" s="230"/>
      <c r="L36" s="230"/>
      <c r="M36" s="230"/>
      <c r="N36" s="230"/>
      <c r="O36" s="230"/>
      <c r="P36" s="230"/>
      <c r="Q36" s="230"/>
      <c r="R36" s="230"/>
      <c r="S36" s="230"/>
      <c r="T36" s="230"/>
      <c r="U36" s="230"/>
      <c r="V36" s="230"/>
      <c r="W36" s="230"/>
      <c r="X36" s="230"/>
      <c r="Y36" s="210"/>
      <c r="Z36" s="210"/>
      <c r="AA36" s="210"/>
      <c r="AB36" s="210"/>
      <c r="AC36" s="210"/>
      <c r="AD36" s="210"/>
      <c r="AE36" s="210"/>
      <c r="AF36" s="210"/>
      <c r="AG36" s="210" t="s">
        <v>241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67" t="str">
        <f>C36</f>
        <v>Pouze připojení komunikace a silové napájení 230 VAC. Měřič včetně komunikačního modulu je součástí dodávky profese ÚT.</v>
      </c>
      <c r="BB36" s="210"/>
      <c r="BC36" s="210"/>
      <c r="BD36" s="210"/>
      <c r="BE36" s="210"/>
      <c r="BF36" s="210"/>
      <c r="BG36" s="210"/>
      <c r="BH36" s="210"/>
    </row>
    <row r="37" spans="1:60" ht="33.75" outlineLevel="1" x14ac:dyDescent="0.2">
      <c r="A37" s="239">
        <v>13</v>
      </c>
      <c r="B37" s="240" t="s">
        <v>361</v>
      </c>
      <c r="C37" s="254" t="s">
        <v>362</v>
      </c>
      <c r="D37" s="241" t="s">
        <v>333</v>
      </c>
      <c r="E37" s="242">
        <v>1</v>
      </c>
      <c r="F37" s="243"/>
      <c r="G37" s="244">
        <f>ROUND(E37*F37,2)</f>
        <v>0</v>
      </c>
      <c r="H37" s="231"/>
      <c r="I37" s="230">
        <f>ROUND(E37*H37,2)</f>
        <v>0</v>
      </c>
      <c r="J37" s="231"/>
      <c r="K37" s="230">
        <f>ROUND(E37*J37,2)</f>
        <v>0</v>
      </c>
      <c r="L37" s="230">
        <v>21</v>
      </c>
      <c r="M37" s="230">
        <f>G37*(1+L37/100)</f>
        <v>0</v>
      </c>
      <c r="N37" s="230">
        <v>0</v>
      </c>
      <c r="O37" s="230">
        <f>ROUND(E37*N37,2)</f>
        <v>0</v>
      </c>
      <c r="P37" s="230">
        <v>0</v>
      </c>
      <c r="Q37" s="230">
        <f>ROUND(E37*P37,2)</f>
        <v>0</v>
      </c>
      <c r="R37" s="230"/>
      <c r="S37" s="230" t="s">
        <v>159</v>
      </c>
      <c r="T37" s="230" t="s">
        <v>160</v>
      </c>
      <c r="U37" s="230">
        <v>0</v>
      </c>
      <c r="V37" s="230">
        <f>ROUND(E37*U37,2)</f>
        <v>0</v>
      </c>
      <c r="W37" s="230"/>
      <c r="X37" s="230" t="s">
        <v>143</v>
      </c>
      <c r="Y37" s="210"/>
      <c r="Z37" s="210"/>
      <c r="AA37" s="210"/>
      <c r="AB37" s="210"/>
      <c r="AC37" s="210"/>
      <c r="AD37" s="210"/>
      <c r="AE37" s="210"/>
      <c r="AF37" s="210"/>
      <c r="AG37" s="210" t="s">
        <v>305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27"/>
      <c r="B38" s="228"/>
      <c r="C38" s="265" t="s">
        <v>363</v>
      </c>
      <c r="D38" s="263"/>
      <c r="E38" s="263"/>
      <c r="F38" s="263"/>
      <c r="G38" s="263"/>
      <c r="H38" s="230"/>
      <c r="I38" s="230"/>
      <c r="J38" s="230"/>
      <c r="K38" s="230"/>
      <c r="L38" s="230"/>
      <c r="M38" s="230"/>
      <c r="N38" s="230"/>
      <c r="O38" s="230"/>
      <c r="P38" s="230"/>
      <c r="Q38" s="230"/>
      <c r="R38" s="230"/>
      <c r="S38" s="230"/>
      <c r="T38" s="230"/>
      <c r="U38" s="230"/>
      <c r="V38" s="230"/>
      <c r="W38" s="230"/>
      <c r="X38" s="230"/>
      <c r="Y38" s="210"/>
      <c r="Z38" s="210"/>
      <c r="AA38" s="210"/>
      <c r="AB38" s="210"/>
      <c r="AC38" s="210"/>
      <c r="AD38" s="210"/>
      <c r="AE38" s="210"/>
      <c r="AF38" s="210"/>
      <c r="AG38" s="210" t="s">
        <v>241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39">
        <v>14</v>
      </c>
      <c r="B39" s="240" t="s">
        <v>364</v>
      </c>
      <c r="C39" s="254" t="s">
        <v>365</v>
      </c>
      <c r="D39" s="241" t="s">
        <v>333</v>
      </c>
      <c r="E39" s="242">
        <v>6</v>
      </c>
      <c r="F39" s="243"/>
      <c r="G39" s="244">
        <f>ROUND(E39*F39,2)</f>
        <v>0</v>
      </c>
      <c r="H39" s="231"/>
      <c r="I39" s="230">
        <f>ROUND(E39*H39,2)</f>
        <v>0</v>
      </c>
      <c r="J39" s="231"/>
      <c r="K39" s="230">
        <f>ROUND(E39*J39,2)</f>
        <v>0</v>
      </c>
      <c r="L39" s="230">
        <v>21</v>
      </c>
      <c r="M39" s="230">
        <f>G39*(1+L39/100)</f>
        <v>0</v>
      </c>
      <c r="N39" s="230">
        <v>0</v>
      </c>
      <c r="O39" s="230">
        <f>ROUND(E39*N39,2)</f>
        <v>0</v>
      </c>
      <c r="P39" s="230">
        <v>0</v>
      </c>
      <c r="Q39" s="230">
        <f>ROUND(E39*P39,2)</f>
        <v>0</v>
      </c>
      <c r="R39" s="230"/>
      <c r="S39" s="230" t="s">
        <v>159</v>
      </c>
      <c r="T39" s="230" t="s">
        <v>160</v>
      </c>
      <c r="U39" s="230">
        <v>0</v>
      </c>
      <c r="V39" s="230">
        <f>ROUND(E39*U39,2)</f>
        <v>0</v>
      </c>
      <c r="W39" s="230"/>
      <c r="X39" s="230" t="s">
        <v>205</v>
      </c>
      <c r="Y39" s="210"/>
      <c r="Z39" s="210"/>
      <c r="AA39" s="210"/>
      <c r="AB39" s="210"/>
      <c r="AC39" s="210"/>
      <c r="AD39" s="210"/>
      <c r="AE39" s="210"/>
      <c r="AF39" s="210"/>
      <c r="AG39" s="210" t="s">
        <v>334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27"/>
      <c r="B40" s="228"/>
      <c r="C40" s="265" t="s">
        <v>356</v>
      </c>
      <c r="D40" s="263"/>
      <c r="E40" s="263"/>
      <c r="F40" s="263"/>
      <c r="G40" s="263"/>
      <c r="H40" s="230"/>
      <c r="I40" s="230"/>
      <c r="J40" s="230"/>
      <c r="K40" s="230"/>
      <c r="L40" s="230"/>
      <c r="M40" s="230"/>
      <c r="N40" s="230"/>
      <c r="O40" s="230"/>
      <c r="P40" s="230"/>
      <c r="Q40" s="230"/>
      <c r="R40" s="230"/>
      <c r="S40" s="230"/>
      <c r="T40" s="230"/>
      <c r="U40" s="230"/>
      <c r="V40" s="230"/>
      <c r="W40" s="230"/>
      <c r="X40" s="230"/>
      <c r="Y40" s="210"/>
      <c r="Z40" s="210"/>
      <c r="AA40" s="210"/>
      <c r="AB40" s="210"/>
      <c r="AC40" s="210"/>
      <c r="AD40" s="210"/>
      <c r="AE40" s="210"/>
      <c r="AF40" s="210"/>
      <c r="AG40" s="210" t="s">
        <v>241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ht="22.5" outlineLevel="1" x14ac:dyDescent="0.2">
      <c r="A41" s="239">
        <v>15</v>
      </c>
      <c r="B41" s="240" t="s">
        <v>366</v>
      </c>
      <c r="C41" s="254" t="s">
        <v>367</v>
      </c>
      <c r="D41" s="241" t="s">
        <v>333</v>
      </c>
      <c r="E41" s="242">
        <v>1</v>
      </c>
      <c r="F41" s="243"/>
      <c r="G41" s="244">
        <f>ROUND(E41*F41,2)</f>
        <v>0</v>
      </c>
      <c r="H41" s="231"/>
      <c r="I41" s="230">
        <f>ROUND(E41*H41,2)</f>
        <v>0</v>
      </c>
      <c r="J41" s="231"/>
      <c r="K41" s="230">
        <f>ROUND(E41*J41,2)</f>
        <v>0</v>
      </c>
      <c r="L41" s="230">
        <v>21</v>
      </c>
      <c r="M41" s="230">
        <f>G41*(1+L41/100)</f>
        <v>0</v>
      </c>
      <c r="N41" s="230">
        <v>0</v>
      </c>
      <c r="O41" s="230">
        <f>ROUND(E41*N41,2)</f>
        <v>0</v>
      </c>
      <c r="P41" s="230">
        <v>0</v>
      </c>
      <c r="Q41" s="230">
        <f>ROUND(E41*P41,2)</f>
        <v>0</v>
      </c>
      <c r="R41" s="230"/>
      <c r="S41" s="230" t="s">
        <v>159</v>
      </c>
      <c r="T41" s="230" t="s">
        <v>160</v>
      </c>
      <c r="U41" s="230">
        <v>0</v>
      </c>
      <c r="V41" s="230">
        <f>ROUND(E41*U41,2)</f>
        <v>0</v>
      </c>
      <c r="W41" s="230"/>
      <c r="X41" s="230" t="s">
        <v>205</v>
      </c>
      <c r="Y41" s="210"/>
      <c r="Z41" s="210"/>
      <c r="AA41" s="210"/>
      <c r="AB41" s="210"/>
      <c r="AC41" s="210"/>
      <c r="AD41" s="210"/>
      <c r="AE41" s="210"/>
      <c r="AF41" s="210"/>
      <c r="AG41" s="210" t="s">
        <v>334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27"/>
      <c r="B42" s="228"/>
      <c r="C42" s="265" t="s">
        <v>335</v>
      </c>
      <c r="D42" s="263"/>
      <c r="E42" s="263"/>
      <c r="F42" s="263"/>
      <c r="G42" s="263"/>
      <c r="H42" s="230"/>
      <c r="I42" s="230"/>
      <c r="J42" s="230"/>
      <c r="K42" s="230"/>
      <c r="L42" s="230"/>
      <c r="M42" s="230"/>
      <c r="N42" s="230"/>
      <c r="O42" s="230"/>
      <c r="P42" s="230"/>
      <c r="Q42" s="230"/>
      <c r="R42" s="230"/>
      <c r="S42" s="230"/>
      <c r="T42" s="230"/>
      <c r="U42" s="230"/>
      <c r="V42" s="230"/>
      <c r="W42" s="230"/>
      <c r="X42" s="230"/>
      <c r="Y42" s="210"/>
      <c r="Z42" s="210"/>
      <c r="AA42" s="210"/>
      <c r="AB42" s="210"/>
      <c r="AC42" s="210"/>
      <c r="AD42" s="210"/>
      <c r="AE42" s="210"/>
      <c r="AF42" s="210"/>
      <c r="AG42" s="210" t="s">
        <v>241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39">
        <v>16</v>
      </c>
      <c r="B43" s="240" t="s">
        <v>368</v>
      </c>
      <c r="C43" s="254" t="s">
        <v>343</v>
      </c>
      <c r="D43" s="241" t="s">
        <v>333</v>
      </c>
      <c r="E43" s="242">
        <v>1</v>
      </c>
      <c r="F43" s="243"/>
      <c r="G43" s="244">
        <f>ROUND(E43*F43,2)</f>
        <v>0</v>
      </c>
      <c r="H43" s="231"/>
      <c r="I43" s="230">
        <f>ROUND(E43*H43,2)</f>
        <v>0</v>
      </c>
      <c r="J43" s="231"/>
      <c r="K43" s="230">
        <f>ROUND(E43*J43,2)</f>
        <v>0</v>
      </c>
      <c r="L43" s="230">
        <v>21</v>
      </c>
      <c r="M43" s="230">
        <f>G43*(1+L43/100)</f>
        <v>0</v>
      </c>
      <c r="N43" s="230">
        <v>0</v>
      </c>
      <c r="O43" s="230">
        <f>ROUND(E43*N43,2)</f>
        <v>0</v>
      </c>
      <c r="P43" s="230">
        <v>0</v>
      </c>
      <c r="Q43" s="230">
        <f>ROUND(E43*P43,2)</f>
        <v>0</v>
      </c>
      <c r="R43" s="230"/>
      <c r="S43" s="230" t="s">
        <v>159</v>
      </c>
      <c r="T43" s="230" t="s">
        <v>160</v>
      </c>
      <c r="U43" s="230">
        <v>0</v>
      </c>
      <c r="V43" s="230">
        <f>ROUND(E43*U43,2)</f>
        <v>0</v>
      </c>
      <c r="W43" s="230"/>
      <c r="X43" s="230" t="s">
        <v>143</v>
      </c>
      <c r="Y43" s="210"/>
      <c r="Z43" s="210"/>
      <c r="AA43" s="210"/>
      <c r="AB43" s="210"/>
      <c r="AC43" s="210"/>
      <c r="AD43" s="210"/>
      <c r="AE43" s="210"/>
      <c r="AF43" s="210"/>
      <c r="AG43" s="210" t="s">
        <v>305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27"/>
      <c r="B44" s="228"/>
      <c r="C44" s="265" t="s">
        <v>335</v>
      </c>
      <c r="D44" s="263"/>
      <c r="E44" s="263"/>
      <c r="F44" s="263"/>
      <c r="G44" s="263"/>
      <c r="H44" s="230"/>
      <c r="I44" s="230"/>
      <c r="J44" s="230"/>
      <c r="K44" s="230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30"/>
      <c r="Y44" s="210"/>
      <c r="Z44" s="210"/>
      <c r="AA44" s="210"/>
      <c r="AB44" s="210"/>
      <c r="AC44" s="210"/>
      <c r="AD44" s="210"/>
      <c r="AE44" s="210"/>
      <c r="AF44" s="210"/>
      <c r="AG44" s="210" t="s">
        <v>241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ht="33.75" outlineLevel="1" x14ac:dyDescent="0.2">
      <c r="A45" s="239">
        <v>17</v>
      </c>
      <c r="B45" s="240" t="s">
        <v>369</v>
      </c>
      <c r="C45" s="254" t="s">
        <v>370</v>
      </c>
      <c r="D45" s="241" t="s">
        <v>333</v>
      </c>
      <c r="E45" s="242">
        <v>1</v>
      </c>
      <c r="F45" s="243"/>
      <c r="G45" s="244">
        <f>ROUND(E45*F45,2)</f>
        <v>0</v>
      </c>
      <c r="H45" s="231"/>
      <c r="I45" s="230">
        <f>ROUND(E45*H45,2)</f>
        <v>0</v>
      </c>
      <c r="J45" s="231"/>
      <c r="K45" s="230">
        <f>ROUND(E45*J45,2)</f>
        <v>0</v>
      </c>
      <c r="L45" s="230">
        <v>21</v>
      </c>
      <c r="M45" s="230">
        <f>G45*(1+L45/100)</f>
        <v>0</v>
      </c>
      <c r="N45" s="230">
        <v>0</v>
      </c>
      <c r="O45" s="230">
        <f>ROUND(E45*N45,2)</f>
        <v>0</v>
      </c>
      <c r="P45" s="230">
        <v>0</v>
      </c>
      <c r="Q45" s="230">
        <f>ROUND(E45*P45,2)</f>
        <v>0</v>
      </c>
      <c r="R45" s="230"/>
      <c r="S45" s="230" t="s">
        <v>159</v>
      </c>
      <c r="T45" s="230" t="s">
        <v>160</v>
      </c>
      <c r="U45" s="230">
        <v>0</v>
      </c>
      <c r="V45" s="230">
        <f>ROUND(E45*U45,2)</f>
        <v>0</v>
      </c>
      <c r="W45" s="230"/>
      <c r="X45" s="230" t="s">
        <v>143</v>
      </c>
      <c r="Y45" s="210"/>
      <c r="Z45" s="210"/>
      <c r="AA45" s="210"/>
      <c r="AB45" s="210"/>
      <c r="AC45" s="210"/>
      <c r="AD45" s="210"/>
      <c r="AE45" s="210"/>
      <c r="AF45" s="210"/>
      <c r="AG45" s="210" t="s">
        <v>305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27"/>
      <c r="B46" s="228"/>
      <c r="C46" s="265" t="s">
        <v>335</v>
      </c>
      <c r="D46" s="263"/>
      <c r="E46" s="263"/>
      <c r="F46" s="263"/>
      <c r="G46" s="263"/>
      <c r="H46" s="230"/>
      <c r="I46" s="230"/>
      <c r="J46" s="230"/>
      <c r="K46" s="230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30"/>
      <c r="Y46" s="210"/>
      <c r="Z46" s="210"/>
      <c r="AA46" s="210"/>
      <c r="AB46" s="210"/>
      <c r="AC46" s="210"/>
      <c r="AD46" s="210"/>
      <c r="AE46" s="210"/>
      <c r="AF46" s="210"/>
      <c r="AG46" s="210" t="s">
        <v>241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ht="33.75" outlineLevel="1" x14ac:dyDescent="0.2">
      <c r="A47" s="239">
        <v>18</v>
      </c>
      <c r="B47" s="240" t="s">
        <v>371</v>
      </c>
      <c r="C47" s="254" t="s">
        <v>372</v>
      </c>
      <c r="D47" s="241" t="s">
        <v>333</v>
      </c>
      <c r="E47" s="242">
        <v>1</v>
      </c>
      <c r="F47" s="243"/>
      <c r="G47" s="244">
        <f>ROUND(E47*F47,2)</f>
        <v>0</v>
      </c>
      <c r="H47" s="231"/>
      <c r="I47" s="230">
        <f>ROUND(E47*H47,2)</f>
        <v>0</v>
      </c>
      <c r="J47" s="231"/>
      <c r="K47" s="230">
        <f>ROUND(E47*J47,2)</f>
        <v>0</v>
      </c>
      <c r="L47" s="230">
        <v>21</v>
      </c>
      <c r="M47" s="230">
        <f>G47*(1+L47/100)</f>
        <v>0</v>
      </c>
      <c r="N47" s="230">
        <v>0</v>
      </c>
      <c r="O47" s="230">
        <f>ROUND(E47*N47,2)</f>
        <v>0</v>
      </c>
      <c r="P47" s="230">
        <v>0</v>
      </c>
      <c r="Q47" s="230">
        <f>ROUND(E47*P47,2)</f>
        <v>0</v>
      </c>
      <c r="R47" s="230"/>
      <c r="S47" s="230" t="s">
        <v>159</v>
      </c>
      <c r="T47" s="230" t="s">
        <v>160</v>
      </c>
      <c r="U47" s="230">
        <v>0</v>
      </c>
      <c r="V47" s="230">
        <f>ROUND(E47*U47,2)</f>
        <v>0</v>
      </c>
      <c r="W47" s="230"/>
      <c r="X47" s="230" t="s">
        <v>143</v>
      </c>
      <c r="Y47" s="210"/>
      <c r="Z47" s="210"/>
      <c r="AA47" s="210"/>
      <c r="AB47" s="210"/>
      <c r="AC47" s="210"/>
      <c r="AD47" s="210"/>
      <c r="AE47" s="210"/>
      <c r="AF47" s="210"/>
      <c r="AG47" s="210" t="s">
        <v>305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27"/>
      <c r="B48" s="228"/>
      <c r="C48" s="265" t="s">
        <v>373</v>
      </c>
      <c r="D48" s="263"/>
      <c r="E48" s="263"/>
      <c r="F48" s="263"/>
      <c r="G48" s="263"/>
      <c r="H48" s="230"/>
      <c r="I48" s="230"/>
      <c r="J48" s="230"/>
      <c r="K48" s="230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30"/>
      <c r="Y48" s="210"/>
      <c r="Z48" s="210"/>
      <c r="AA48" s="210"/>
      <c r="AB48" s="210"/>
      <c r="AC48" s="210"/>
      <c r="AD48" s="210"/>
      <c r="AE48" s="210"/>
      <c r="AF48" s="210"/>
      <c r="AG48" s="210" t="s">
        <v>241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27"/>
      <c r="B49" s="228"/>
      <c r="C49" s="268" t="s">
        <v>363</v>
      </c>
      <c r="D49" s="266"/>
      <c r="E49" s="266"/>
      <c r="F49" s="266"/>
      <c r="G49" s="266"/>
      <c r="H49" s="230"/>
      <c r="I49" s="230"/>
      <c r="J49" s="230"/>
      <c r="K49" s="230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30"/>
      <c r="Y49" s="210"/>
      <c r="Z49" s="210"/>
      <c r="AA49" s="210"/>
      <c r="AB49" s="210"/>
      <c r="AC49" s="210"/>
      <c r="AD49" s="210"/>
      <c r="AE49" s="210"/>
      <c r="AF49" s="210"/>
      <c r="AG49" s="210" t="s">
        <v>241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x14ac:dyDescent="0.2">
      <c r="A50" s="233" t="s">
        <v>136</v>
      </c>
      <c r="B50" s="234" t="s">
        <v>80</v>
      </c>
      <c r="C50" s="252" t="s">
        <v>82</v>
      </c>
      <c r="D50" s="235"/>
      <c r="E50" s="236"/>
      <c r="F50" s="237"/>
      <c r="G50" s="238">
        <f>SUMIF(AG51:AG60,"&lt;&gt;NOR",G51:G60)</f>
        <v>0</v>
      </c>
      <c r="H50" s="232"/>
      <c r="I50" s="232">
        <f>SUM(I51:I60)</f>
        <v>0</v>
      </c>
      <c r="J50" s="232"/>
      <c r="K50" s="232">
        <f>SUM(K51:K60)</f>
        <v>0</v>
      </c>
      <c r="L50" s="232"/>
      <c r="M50" s="232">
        <f>SUM(M51:M60)</f>
        <v>0</v>
      </c>
      <c r="N50" s="232"/>
      <c r="O50" s="232">
        <f>SUM(O51:O60)</f>
        <v>0</v>
      </c>
      <c r="P50" s="232"/>
      <c r="Q50" s="232">
        <f>SUM(Q51:Q60)</f>
        <v>0</v>
      </c>
      <c r="R50" s="232"/>
      <c r="S50" s="232"/>
      <c r="T50" s="232"/>
      <c r="U50" s="232"/>
      <c r="V50" s="232">
        <f>SUM(V51:V60)</f>
        <v>0</v>
      </c>
      <c r="W50" s="232"/>
      <c r="X50" s="232"/>
      <c r="AG50" t="s">
        <v>137</v>
      </c>
    </row>
    <row r="51" spans="1:60" ht="22.5" outlineLevel="1" x14ac:dyDescent="0.2">
      <c r="A51" s="239">
        <v>19</v>
      </c>
      <c r="B51" s="240" t="s">
        <v>77</v>
      </c>
      <c r="C51" s="254" t="s">
        <v>374</v>
      </c>
      <c r="D51" s="241" t="s">
        <v>333</v>
      </c>
      <c r="E51" s="242">
        <v>1</v>
      </c>
      <c r="F51" s="243"/>
      <c r="G51" s="244">
        <f>ROUND(E51*F51,2)</f>
        <v>0</v>
      </c>
      <c r="H51" s="231"/>
      <c r="I51" s="230">
        <f>ROUND(E51*H51,2)</f>
        <v>0</v>
      </c>
      <c r="J51" s="231"/>
      <c r="K51" s="230">
        <f>ROUND(E51*J51,2)</f>
        <v>0</v>
      </c>
      <c r="L51" s="230">
        <v>21</v>
      </c>
      <c r="M51" s="230">
        <f>G51*(1+L51/100)</f>
        <v>0</v>
      </c>
      <c r="N51" s="230">
        <v>0</v>
      </c>
      <c r="O51" s="230">
        <f>ROUND(E51*N51,2)</f>
        <v>0</v>
      </c>
      <c r="P51" s="230">
        <v>0</v>
      </c>
      <c r="Q51" s="230">
        <f>ROUND(E51*P51,2)</f>
        <v>0</v>
      </c>
      <c r="R51" s="230"/>
      <c r="S51" s="230" t="s">
        <v>159</v>
      </c>
      <c r="T51" s="230" t="s">
        <v>160</v>
      </c>
      <c r="U51" s="230">
        <v>0</v>
      </c>
      <c r="V51" s="230">
        <f>ROUND(E51*U51,2)</f>
        <v>0</v>
      </c>
      <c r="W51" s="230"/>
      <c r="X51" s="230" t="s">
        <v>205</v>
      </c>
      <c r="Y51" s="210"/>
      <c r="Z51" s="210"/>
      <c r="AA51" s="210"/>
      <c r="AB51" s="210"/>
      <c r="AC51" s="210"/>
      <c r="AD51" s="210"/>
      <c r="AE51" s="210"/>
      <c r="AF51" s="210"/>
      <c r="AG51" s="210" t="s">
        <v>334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27"/>
      <c r="B52" s="228"/>
      <c r="C52" s="265" t="s">
        <v>335</v>
      </c>
      <c r="D52" s="263"/>
      <c r="E52" s="263"/>
      <c r="F52" s="263"/>
      <c r="G52" s="263"/>
      <c r="H52" s="230"/>
      <c r="I52" s="230"/>
      <c r="J52" s="230"/>
      <c r="K52" s="230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30"/>
      <c r="Y52" s="210"/>
      <c r="Z52" s="210"/>
      <c r="AA52" s="210"/>
      <c r="AB52" s="210"/>
      <c r="AC52" s="210"/>
      <c r="AD52" s="210"/>
      <c r="AE52" s="210"/>
      <c r="AF52" s="210"/>
      <c r="AG52" s="210" t="s">
        <v>241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ht="22.5" outlineLevel="1" x14ac:dyDescent="0.2">
      <c r="A53" s="239">
        <v>20</v>
      </c>
      <c r="B53" s="240" t="s">
        <v>80</v>
      </c>
      <c r="C53" s="254" t="s">
        <v>375</v>
      </c>
      <c r="D53" s="241" t="s">
        <v>333</v>
      </c>
      <c r="E53" s="242">
        <v>1</v>
      </c>
      <c r="F53" s="243"/>
      <c r="G53" s="244">
        <f>ROUND(E53*F53,2)</f>
        <v>0</v>
      </c>
      <c r="H53" s="231"/>
      <c r="I53" s="230">
        <f>ROUND(E53*H53,2)</f>
        <v>0</v>
      </c>
      <c r="J53" s="231"/>
      <c r="K53" s="230">
        <f>ROUND(E53*J53,2)</f>
        <v>0</v>
      </c>
      <c r="L53" s="230">
        <v>21</v>
      </c>
      <c r="M53" s="230">
        <f>G53*(1+L53/100)</f>
        <v>0</v>
      </c>
      <c r="N53" s="230">
        <v>0</v>
      </c>
      <c r="O53" s="230">
        <f>ROUND(E53*N53,2)</f>
        <v>0</v>
      </c>
      <c r="P53" s="230">
        <v>0</v>
      </c>
      <c r="Q53" s="230">
        <f>ROUND(E53*P53,2)</f>
        <v>0</v>
      </c>
      <c r="R53" s="230"/>
      <c r="S53" s="230" t="s">
        <v>159</v>
      </c>
      <c r="T53" s="230" t="s">
        <v>160</v>
      </c>
      <c r="U53" s="230">
        <v>0</v>
      </c>
      <c r="V53" s="230">
        <f>ROUND(E53*U53,2)</f>
        <v>0</v>
      </c>
      <c r="W53" s="230"/>
      <c r="X53" s="230" t="s">
        <v>205</v>
      </c>
      <c r="Y53" s="210"/>
      <c r="Z53" s="210"/>
      <c r="AA53" s="210"/>
      <c r="AB53" s="210"/>
      <c r="AC53" s="210"/>
      <c r="AD53" s="210"/>
      <c r="AE53" s="210"/>
      <c r="AF53" s="210"/>
      <c r="AG53" s="210" t="s">
        <v>334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27"/>
      <c r="B54" s="228"/>
      <c r="C54" s="265" t="s">
        <v>335</v>
      </c>
      <c r="D54" s="263"/>
      <c r="E54" s="263"/>
      <c r="F54" s="263"/>
      <c r="G54" s="263"/>
      <c r="H54" s="230"/>
      <c r="I54" s="230"/>
      <c r="J54" s="230"/>
      <c r="K54" s="230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30"/>
      <c r="Y54" s="210"/>
      <c r="Z54" s="210"/>
      <c r="AA54" s="210"/>
      <c r="AB54" s="210"/>
      <c r="AC54" s="210"/>
      <c r="AD54" s="210"/>
      <c r="AE54" s="210"/>
      <c r="AF54" s="210"/>
      <c r="AG54" s="210" t="s">
        <v>241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ht="22.5" outlineLevel="1" x14ac:dyDescent="0.2">
      <c r="A55" s="239">
        <v>21</v>
      </c>
      <c r="B55" s="240" t="s">
        <v>83</v>
      </c>
      <c r="C55" s="254" t="s">
        <v>376</v>
      </c>
      <c r="D55" s="241" t="s">
        <v>333</v>
      </c>
      <c r="E55" s="242">
        <v>1</v>
      </c>
      <c r="F55" s="243"/>
      <c r="G55" s="244">
        <f>ROUND(E55*F55,2)</f>
        <v>0</v>
      </c>
      <c r="H55" s="231"/>
      <c r="I55" s="230">
        <f>ROUND(E55*H55,2)</f>
        <v>0</v>
      </c>
      <c r="J55" s="231"/>
      <c r="K55" s="230">
        <f>ROUND(E55*J55,2)</f>
        <v>0</v>
      </c>
      <c r="L55" s="230">
        <v>21</v>
      </c>
      <c r="M55" s="230">
        <f>G55*(1+L55/100)</f>
        <v>0</v>
      </c>
      <c r="N55" s="230">
        <v>0</v>
      </c>
      <c r="O55" s="230">
        <f>ROUND(E55*N55,2)</f>
        <v>0</v>
      </c>
      <c r="P55" s="230">
        <v>0</v>
      </c>
      <c r="Q55" s="230">
        <f>ROUND(E55*P55,2)</f>
        <v>0</v>
      </c>
      <c r="R55" s="230"/>
      <c r="S55" s="230" t="s">
        <v>159</v>
      </c>
      <c r="T55" s="230" t="s">
        <v>160</v>
      </c>
      <c r="U55" s="230">
        <v>0</v>
      </c>
      <c r="V55" s="230">
        <f>ROUND(E55*U55,2)</f>
        <v>0</v>
      </c>
      <c r="W55" s="230"/>
      <c r="X55" s="230" t="s">
        <v>205</v>
      </c>
      <c r="Y55" s="210"/>
      <c r="Z55" s="210"/>
      <c r="AA55" s="210"/>
      <c r="AB55" s="210"/>
      <c r="AC55" s="210"/>
      <c r="AD55" s="210"/>
      <c r="AE55" s="210"/>
      <c r="AF55" s="210"/>
      <c r="AG55" s="210" t="s">
        <v>334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27"/>
      <c r="B56" s="228"/>
      <c r="C56" s="265" t="s">
        <v>335</v>
      </c>
      <c r="D56" s="263"/>
      <c r="E56" s="263"/>
      <c r="F56" s="263"/>
      <c r="G56" s="263"/>
      <c r="H56" s="230"/>
      <c r="I56" s="230"/>
      <c r="J56" s="230"/>
      <c r="K56" s="230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30"/>
      <c r="Y56" s="210"/>
      <c r="Z56" s="210"/>
      <c r="AA56" s="210"/>
      <c r="AB56" s="210"/>
      <c r="AC56" s="210"/>
      <c r="AD56" s="210"/>
      <c r="AE56" s="210"/>
      <c r="AF56" s="210"/>
      <c r="AG56" s="210" t="s">
        <v>241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ht="22.5" outlineLevel="1" x14ac:dyDescent="0.2">
      <c r="A57" s="239">
        <v>22</v>
      </c>
      <c r="B57" s="240" t="s">
        <v>85</v>
      </c>
      <c r="C57" s="254" t="s">
        <v>377</v>
      </c>
      <c r="D57" s="241" t="s">
        <v>333</v>
      </c>
      <c r="E57" s="242">
        <v>1</v>
      </c>
      <c r="F57" s="243"/>
      <c r="G57" s="244">
        <f>ROUND(E57*F57,2)</f>
        <v>0</v>
      </c>
      <c r="H57" s="231"/>
      <c r="I57" s="230">
        <f>ROUND(E57*H57,2)</f>
        <v>0</v>
      </c>
      <c r="J57" s="231"/>
      <c r="K57" s="230">
        <f>ROUND(E57*J57,2)</f>
        <v>0</v>
      </c>
      <c r="L57" s="230">
        <v>21</v>
      </c>
      <c r="M57" s="230">
        <f>G57*(1+L57/100)</f>
        <v>0</v>
      </c>
      <c r="N57" s="230">
        <v>0</v>
      </c>
      <c r="O57" s="230">
        <f>ROUND(E57*N57,2)</f>
        <v>0</v>
      </c>
      <c r="P57" s="230">
        <v>0</v>
      </c>
      <c r="Q57" s="230">
        <f>ROUND(E57*P57,2)</f>
        <v>0</v>
      </c>
      <c r="R57" s="230"/>
      <c r="S57" s="230" t="s">
        <v>159</v>
      </c>
      <c r="T57" s="230" t="s">
        <v>160</v>
      </c>
      <c r="U57" s="230">
        <v>0</v>
      </c>
      <c r="V57" s="230">
        <f>ROUND(E57*U57,2)</f>
        <v>0</v>
      </c>
      <c r="W57" s="230"/>
      <c r="X57" s="230" t="s">
        <v>205</v>
      </c>
      <c r="Y57" s="210"/>
      <c r="Z57" s="210"/>
      <c r="AA57" s="210"/>
      <c r="AB57" s="210"/>
      <c r="AC57" s="210"/>
      <c r="AD57" s="210"/>
      <c r="AE57" s="210"/>
      <c r="AF57" s="210"/>
      <c r="AG57" s="210" t="s">
        <v>334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27"/>
      <c r="B58" s="228"/>
      <c r="C58" s="265" t="s">
        <v>335</v>
      </c>
      <c r="D58" s="263"/>
      <c r="E58" s="263"/>
      <c r="F58" s="263"/>
      <c r="G58" s="263"/>
      <c r="H58" s="230"/>
      <c r="I58" s="230"/>
      <c r="J58" s="230"/>
      <c r="K58" s="230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30"/>
      <c r="Y58" s="210"/>
      <c r="Z58" s="210"/>
      <c r="AA58" s="210"/>
      <c r="AB58" s="210"/>
      <c r="AC58" s="210"/>
      <c r="AD58" s="210"/>
      <c r="AE58" s="210"/>
      <c r="AF58" s="210"/>
      <c r="AG58" s="210" t="s">
        <v>241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39">
        <v>23</v>
      </c>
      <c r="B59" s="240" t="s">
        <v>87</v>
      </c>
      <c r="C59" s="254" t="s">
        <v>378</v>
      </c>
      <c r="D59" s="241" t="s">
        <v>333</v>
      </c>
      <c r="E59" s="242">
        <v>1</v>
      </c>
      <c r="F59" s="243"/>
      <c r="G59" s="244">
        <f>ROUND(E59*F59,2)</f>
        <v>0</v>
      </c>
      <c r="H59" s="231"/>
      <c r="I59" s="230">
        <f>ROUND(E59*H59,2)</f>
        <v>0</v>
      </c>
      <c r="J59" s="231"/>
      <c r="K59" s="230">
        <f>ROUND(E59*J59,2)</f>
        <v>0</v>
      </c>
      <c r="L59" s="230">
        <v>21</v>
      </c>
      <c r="M59" s="230">
        <f>G59*(1+L59/100)</f>
        <v>0</v>
      </c>
      <c r="N59" s="230">
        <v>0</v>
      </c>
      <c r="O59" s="230">
        <f>ROUND(E59*N59,2)</f>
        <v>0</v>
      </c>
      <c r="P59" s="230">
        <v>0</v>
      </c>
      <c r="Q59" s="230">
        <f>ROUND(E59*P59,2)</f>
        <v>0</v>
      </c>
      <c r="R59" s="230"/>
      <c r="S59" s="230" t="s">
        <v>159</v>
      </c>
      <c r="T59" s="230" t="s">
        <v>160</v>
      </c>
      <c r="U59" s="230">
        <v>0</v>
      </c>
      <c r="V59" s="230">
        <f>ROUND(E59*U59,2)</f>
        <v>0</v>
      </c>
      <c r="W59" s="230"/>
      <c r="X59" s="230" t="s">
        <v>205</v>
      </c>
      <c r="Y59" s="210"/>
      <c r="Z59" s="210"/>
      <c r="AA59" s="210"/>
      <c r="AB59" s="210"/>
      <c r="AC59" s="210"/>
      <c r="AD59" s="210"/>
      <c r="AE59" s="210"/>
      <c r="AF59" s="210"/>
      <c r="AG59" s="210" t="s">
        <v>334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">
      <c r="A60" s="227"/>
      <c r="B60" s="228"/>
      <c r="C60" s="265" t="s">
        <v>363</v>
      </c>
      <c r="D60" s="263"/>
      <c r="E60" s="263"/>
      <c r="F60" s="263"/>
      <c r="G60" s="263"/>
      <c r="H60" s="230"/>
      <c r="I60" s="230"/>
      <c r="J60" s="230"/>
      <c r="K60" s="230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30"/>
      <c r="Y60" s="210"/>
      <c r="Z60" s="210"/>
      <c r="AA60" s="210"/>
      <c r="AB60" s="210"/>
      <c r="AC60" s="210"/>
      <c r="AD60" s="210"/>
      <c r="AE60" s="210"/>
      <c r="AF60" s="210"/>
      <c r="AG60" s="210" t="s">
        <v>241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x14ac:dyDescent="0.2">
      <c r="A61" s="233" t="s">
        <v>136</v>
      </c>
      <c r="B61" s="234" t="s">
        <v>83</v>
      </c>
      <c r="C61" s="252" t="s">
        <v>84</v>
      </c>
      <c r="D61" s="235"/>
      <c r="E61" s="236"/>
      <c r="F61" s="237"/>
      <c r="G61" s="238">
        <f>SUMIF(AG62:AG64,"&lt;&gt;NOR",G62:G64)</f>
        <v>0</v>
      </c>
      <c r="H61" s="232"/>
      <c r="I61" s="232">
        <f>SUM(I62:I64)</f>
        <v>0</v>
      </c>
      <c r="J61" s="232"/>
      <c r="K61" s="232">
        <f>SUM(K62:K64)</f>
        <v>0</v>
      </c>
      <c r="L61" s="232"/>
      <c r="M61" s="232">
        <f>SUM(M62:M64)</f>
        <v>0</v>
      </c>
      <c r="N61" s="232"/>
      <c r="O61" s="232">
        <f>SUM(O62:O64)</f>
        <v>0</v>
      </c>
      <c r="P61" s="232"/>
      <c r="Q61" s="232">
        <f>SUM(Q62:Q64)</f>
        <v>0</v>
      </c>
      <c r="R61" s="232"/>
      <c r="S61" s="232"/>
      <c r="T61" s="232"/>
      <c r="U61" s="232"/>
      <c r="V61" s="232">
        <f>SUM(V62:V64)</f>
        <v>0</v>
      </c>
      <c r="W61" s="232"/>
      <c r="X61" s="232"/>
      <c r="AG61" t="s">
        <v>137</v>
      </c>
    </row>
    <row r="62" spans="1:60" ht="33.75" outlineLevel="1" x14ac:dyDescent="0.2">
      <c r="A62" s="239">
        <v>24</v>
      </c>
      <c r="B62" s="240" t="s">
        <v>77</v>
      </c>
      <c r="C62" s="254" t="s">
        <v>379</v>
      </c>
      <c r="D62" s="241" t="s">
        <v>333</v>
      </c>
      <c r="E62" s="242">
        <v>1</v>
      </c>
      <c r="F62" s="243"/>
      <c r="G62" s="244">
        <f>ROUND(E62*F62,2)</f>
        <v>0</v>
      </c>
      <c r="H62" s="231"/>
      <c r="I62" s="230">
        <f>ROUND(E62*H62,2)</f>
        <v>0</v>
      </c>
      <c r="J62" s="231"/>
      <c r="K62" s="230">
        <f>ROUND(E62*J62,2)</f>
        <v>0</v>
      </c>
      <c r="L62" s="230">
        <v>21</v>
      </c>
      <c r="M62" s="230">
        <f>G62*(1+L62/100)</f>
        <v>0</v>
      </c>
      <c r="N62" s="230">
        <v>0</v>
      </c>
      <c r="O62" s="230">
        <f>ROUND(E62*N62,2)</f>
        <v>0</v>
      </c>
      <c r="P62" s="230">
        <v>0</v>
      </c>
      <c r="Q62" s="230">
        <f>ROUND(E62*P62,2)</f>
        <v>0</v>
      </c>
      <c r="R62" s="230"/>
      <c r="S62" s="230" t="s">
        <v>159</v>
      </c>
      <c r="T62" s="230" t="s">
        <v>160</v>
      </c>
      <c r="U62" s="230">
        <v>0</v>
      </c>
      <c r="V62" s="230">
        <f>ROUND(E62*U62,2)</f>
        <v>0</v>
      </c>
      <c r="W62" s="230"/>
      <c r="X62" s="230" t="s">
        <v>380</v>
      </c>
      <c r="Y62" s="210"/>
      <c r="Z62" s="210"/>
      <c r="AA62" s="210"/>
      <c r="AB62" s="210"/>
      <c r="AC62" s="210"/>
      <c r="AD62" s="210"/>
      <c r="AE62" s="210"/>
      <c r="AF62" s="210"/>
      <c r="AG62" s="210" t="s">
        <v>381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27"/>
      <c r="B63" s="228"/>
      <c r="C63" s="265" t="s">
        <v>363</v>
      </c>
      <c r="D63" s="263"/>
      <c r="E63" s="263"/>
      <c r="F63" s="263"/>
      <c r="G63" s="263"/>
      <c r="H63" s="230"/>
      <c r="I63" s="230"/>
      <c r="J63" s="230"/>
      <c r="K63" s="230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30"/>
      <c r="Y63" s="210"/>
      <c r="Z63" s="210"/>
      <c r="AA63" s="210"/>
      <c r="AB63" s="210"/>
      <c r="AC63" s="210"/>
      <c r="AD63" s="210"/>
      <c r="AE63" s="210"/>
      <c r="AF63" s="210"/>
      <c r="AG63" s="210" t="s">
        <v>241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ht="22.5" outlineLevel="1" x14ac:dyDescent="0.2">
      <c r="A64" s="227"/>
      <c r="B64" s="228"/>
      <c r="C64" s="268" t="s">
        <v>382</v>
      </c>
      <c r="D64" s="266"/>
      <c r="E64" s="266"/>
      <c r="F64" s="266"/>
      <c r="G64" s="266"/>
      <c r="H64" s="230"/>
      <c r="I64" s="230"/>
      <c r="J64" s="230"/>
      <c r="K64" s="230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30"/>
      <c r="Y64" s="210"/>
      <c r="Z64" s="210"/>
      <c r="AA64" s="210"/>
      <c r="AB64" s="210"/>
      <c r="AC64" s="210"/>
      <c r="AD64" s="210"/>
      <c r="AE64" s="210"/>
      <c r="AF64" s="210"/>
      <c r="AG64" s="210" t="s">
        <v>241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67" t="str">
        <f>C64</f>
        <v>Upgrade stávající řídící centrály ADS Lite na aktuální platnou verzi je předmětem projektu rekonstrukce plynové kotelny.</v>
      </c>
      <c r="BB64" s="210"/>
      <c r="BC64" s="210"/>
      <c r="BD64" s="210"/>
      <c r="BE64" s="210"/>
      <c r="BF64" s="210"/>
      <c r="BG64" s="210"/>
      <c r="BH64" s="210"/>
    </row>
    <row r="65" spans="1:60" x14ac:dyDescent="0.2">
      <c r="A65" s="233" t="s">
        <v>136</v>
      </c>
      <c r="B65" s="234" t="s">
        <v>85</v>
      </c>
      <c r="C65" s="252" t="s">
        <v>86</v>
      </c>
      <c r="D65" s="235"/>
      <c r="E65" s="236"/>
      <c r="F65" s="237"/>
      <c r="G65" s="238">
        <f>SUMIF(AG66:AG70,"&lt;&gt;NOR",G66:G70)</f>
        <v>0</v>
      </c>
      <c r="H65" s="232"/>
      <c r="I65" s="232">
        <f>SUM(I66:I70)</f>
        <v>0</v>
      </c>
      <c r="J65" s="232"/>
      <c r="K65" s="232">
        <f>SUM(K66:K70)</f>
        <v>0</v>
      </c>
      <c r="L65" s="232"/>
      <c r="M65" s="232">
        <f>SUM(M66:M70)</f>
        <v>0</v>
      </c>
      <c r="N65" s="232"/>
      <c r="O65" s="232">
        <f>SUM(O66:O70)</f>
        <v>0</v>
      </c>
      <c r="P65" s="232"/>
      <c r="Q65" s="232">
        <f>SUM(Q66:Q70)</f>
        <v>0</v>
      </c>
      <c r="R65" s="232"/>
      <c r="S65" s="232"/>
      <c r="T65" s="232"/>
      <c r="U65" s="232"/>
      <c r="V65" s="232">
        <f>SUM(V66:V70)</f>
        <v>0</v>
      </c>
      <c r="W65" s="232"/>
      <c r="X65" s="232"/>
      <c r="AG65" t="s">
        <v>137</v>
      </c>
    </row>
    <row r="66" spans="1:60" ht="45" outlineLevel="1" x14ac:dyDescent="0.2">
      <c r="A66" s="239">
        <v>25</v>
      </c>
      <c r="B66" s="240" t="s">
        <v>383</v>
      </c>
      <c r="C66" s="254" t="s">
        <v>384</v>
      </c>
      <c r="D66" s="241" t="s">
        <v>333</v>
      </c>
      <c r="E66" s="242">
        <v>1</v>
      </c>
      <c r="F66" s="243"/>
      <c r="G66" s="244">
        <f>ROUND(E66*F66,2)</f>
        <v>0</v>
      </c>
      <c r="H66" s="231"/>
      <c r="I66" s="230">
        <f>ROUND(E66*H66,2)</f>
        <v>0</v>
      </c>
      <c r="J66" s="231"/>
      <c r="K66" s="230">
        <f>ROUND(E66*J66,2)</f>
        <v>0</v>
      </c>
      <c r="L66" s="230">
        <v>21</v>
      </c>
      <c r="M66" s="230">
        <f>G66*(1+L66/100)</f>
        <v>0</v>
      </c>
      <c r="N66" s="230">
        <v>0</v>
      </c>
      <c r="O66" s="230">
        <f>ROUND(E66*N66,2)</f>
        <v>0</v>
      </c>
      <c r="P66" s="230">
        <v>0</v>
      </c>
      <c r="Q66" s="230">
        <f>ROUND(E66*P66,2)</f>
        <v>0</v>
      </c>
      <c r="R66" s="230"/>
      <c r="S66" s="230" t="s">
        <v>159</v>
      </c>
      <c r="T66" s="230" t="s">
        <v>160</v>
      </c>
      <c r="U66" s="230">
        <v>0</v>
      </c>
      <c r="V66" s="230">
        <f>ROUND(E66*U66,2)</f>
        <v>0</v>
      </c>
      <c r="W66" s="230"/>
      <c r="X66" s="230" t="s">
        <v>205</v>
      </c>
      <c r="Y66" s="210"/>
      <c r="Z66" s="210"/>
      <c r="AA66" s="210"/>
      <c r="AB66" s="210"/>
      <c r="AC66" s="210"/>
      <c r="AD66" s="210"/>
      <c r="AE66" s="210"/>
      <c r="AF66" s="210"/>
      <c r="AG66" s="210" t="s">
        <v>334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27"/>
      <c r="B67" s="228"/>
      <c r="C67" s="265" t="s">
        <v>385</v>
      </c>
      <c r="D67" s="263"/>
      <c r="E67" s="263"/>
      <c r="F67" s="263"/>
      <c r="G67" s="263"/>
      <c r="H67" s="230"/>
      <c r="I67" s="230"/>
      <c r="J67" s="230"/>
      <c r="K67" s="230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30"/>
      <c r="Y67" s="210"/>
      <c r="Z67" s="210"/>
      <c r="AA67" s="210"/>
      <c r="AB67" s="210"/>
      <c r="AC67" s="210"/>
      <c r="AD67" s="210"/>
      <c r="AE67" s="210"/>
      <c r="AF67" s="210"/>
      <c r="AG67" s="210" t="s">
        <v>241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27"/>
      <c r="B68" s="228"/>
      <c r="C68" s="268" t="s">
        <v>386</v>
      </c>
      <c r="D68" s="266"/>
      <c r="E68" s="266"/>
      <c r="F68" s="266"/>
      <c r="G68" s="266"/>
      <c r="H68" s="230"/>
      <c r="I68" s="230"/>
      <c r="J68" s="230"/>
      <c r="K68" s="230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30"/>
      <c r="Y68" s="210"/>
      <c r="Z68" s="210"/>
      <c r="AA68" s="210"/>
      <c r="AB68" s="210"/>
      <c r="AC68" s="210"/>
      <c r="AD68" s="210"/>
      <c r="AE68" s="210"/>
      <c r="AF68" s="210"/>
      <c r="AG68" s="210" t="s">
        <v>241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ht="22.5" outlineLevel="1" x14ac:dyDescent="0.2">
      <c r="A69" s="239">
        <v>26</v>
      </c>
      <c r="B69" s="240" t="s">
        <v>387</v>
      </c>
      <c r="C69" s="254" t="s">
        <v>388</v>
      </c>
      <c r="D69" s="241" t="s">
        <v>333</v>
      </c>
      <c r="E69" s="242">
        <v>1</v>
      </c>
      <c r="F69" s="243"/>
      <c r="G69" s="244">
        <f>ROUND(E69*F69,2)</f>
        <v>0</v>
      </c>
      <c r="H69" s="231"/>
      <c r="I69" s="230">
        <f>ROUND(E69*H69,2)</f>
        <v>0</v>
      </c>
      <c r="J69" s="231"/>
      <c r="K69" s="230">
        <f>ROUND(E69*J69,2)</f>
        <v>0</v>
      </c>
      <c r="L69" s="230">
        <v>21</v>
      </c>
      <c r="M69" s="230">
        <f>G69*(1+L69/100)</f>
        <v>0</v>
      </c>
      <c r="N69" s="230">
        <v>0</v>
      </c>
      <c r="O69" s="230">
        <f>ROUND(E69*N69,2)</f>
        <v>0</v>
      </c>
      <c r="P69" s="230">
        <v>0</v>
      </c>
      <c r="Q69" s="230">
        <f>ROUND(E69*P69,2)</f>
        <v>0</v>
      </c>
      <c r="R69" s="230"/>
      <c r="S69" s="230" t="s">
        <v>159</v>
      </c>
      <c r="T69" s="230" t="s">
        <v>160</v>
      </c>
      <c r="U69" s="230">
        <v>0</v>
      </c>
      <c r="V69" s="230">
        <f>ROUND(E69*U69,2)</f>
        <v>0</v>
      </c>
      <c r="W69" s="230"/>
      <c r="X69" s="230" t="s">
        <v>143</v>
      </c>
      <c r="Y69" s="210"/>
      <c r="Z69" s="210"/>
      <c r="AA69" s="210"/>
      <c r="AB69" s="210"/>
      <c r="AC69" s="210"/>
      <c r="AD69" s="210"/>
      <c r="AE69" s="210"/>
      <c r="AF69" s="210"/>
      <c r="AG69" s="210" t="s">
        <v>305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">
      <c r="A70" s="227"/>
      <c r="B70" s="228"/>
      <c r="C70" s="265" t="s">
        <v>389</v>
      </c>
      <c r="D70" s="263"/>
      <c r="E70" s="263"/>
      <c r="F70" s="263"/>
      <c r="G70" s="263"/>
      <c r="H70" s="230"/>
      <c r="I70" s="230"/>
      <c r="J70" s="230"/>
      <c r="K70" s="230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30"/>
      <c r="Y70" s="210"/>
      <c r="Z70" s="210"/>
      <c r="AA70" s="210"/>
      <c r="AB70" s="210"/>
      <c r="AC70" s="210"/>
      <c r="AD70" s="210"/>
      <c r="AE70" s="210"/>
      <c r="AF70" s="210"/>
      <c r="AG70" s="210" t="s">
        <v>241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x14ac:dyDescent="0.2">
      <c r="A71" s="233" t="s">
        <v>136</v>
      </c>
      <c r="B71" s="234" t="s">
        <v>87</v>
      </c>
      <c r="C71" s="252" t="s">
        <v>88</v>
      </c>
      <c r="D71" s="235"/>
      <c r="E71" s="236"/>
      <c r="F71" s="237"/>
      <c r="G71" s="238">
        <f>SUMIF(AG72:AG109,"&lt;&gt;NOR",G72:G109)</f>
        <v>0</v>
      </c>
      <c r="H71" s="232"/>
      <c r="I71" s="232">
        <f>SUM(I72:I109)</f>
        <v>0</v>
      </c>
      <c r="J71" s="232"/>
      <c r="K71" s="232">
        <f>SUM(K72:K109)</f>
        <v>0</v>
      </c>
      <c r="L71" s="232"/>
      <c r="M71" s="232">
        <f>SUM(M72:M109)</f>
        <v>0</v>
      </c>
      <c r="N71" s="232"/>
      <c r="O71" s="232">
        <f>SUM(O72:O109)</f>
        <v>0</v>
      </c>
      <c r="P71" s="232"/>
      <c r="Q71" s="232">
        <f>SUM(Q72:Q109)</f>
        <v>0</v>
      </c>
      <c r="R71" s="232"/>
      <c r="S71" s="232"/>
      <c r="T71" s="232"/>
      <c r="U71" s="232"/>
      <c r="V71" s="232">
        <f>SUM(V72:V109)</f>
        <v>0</v>
      </c>
      <c r="W71" s="232"/>
      <c r="X71" s="232"/>
      <c r="AG71" t="s">
        <v>137</v>
      </c>
    </row>
    <row r="72" spans="1:60" outlineLevel="1" x14ac:dyDescent="0.2">
      <c r="A72" s="239">
        <v>27</v>
      </c>
      <c r="B72" s="240" t="s">
        <v>390</v>
      </c>
      <c r="C72" s="254" t="s">
        <v>391</v>
      </c>
      <c r="D72" s="241" t="s">
        <v>140</v>
      </c>
      <c r="E72" s="242">
        <v>90</v>
      </c>
      <c r="F72" s="243"/>
      <c r="G72" s="244">
        <f>ROUND(E72*F72,2)</f>
        <v>0</v>
      </c>
      <c r="H72" s="231"/>
      <c r="I72" s="230">
        <f>ROUND(E72*H72,2)</f>
        <v>0</v>
      </c>
      <c r="J72" s="231"/>
      <c r="K72" s="230">
        <f>ROUND(E72*J72,2)</f>
        <v>0</v>
      </c>
      <c r="L72" s="230">
        <v>21</v>
      </c>
      <c r="M72" s="230">
        <f>G72*(1+L72/100)</f>
        <v>0</v>
      </c>
      <c r="N72" s="230">
        <v>0</v>
      </c>
      <c r="O72" s="230">
        <f>ROUND(E72*N72,2)</f>
        <v>0</v>
      </c>
      <c r="P72" s="230">
        <v>0</v>
      </c>
      <c r="Q72" s="230">
        <f>ROUND(E72*P72,2)</f>
        <v>0</v>
      </c>
      <c r="R72" s="230"/>
      <c r="S72" s="230" t="s">
        <v>159</v>
      </c>
      <c r="T72" s="230" t="s">
        <v>160</v>
      </c>
      <c r="U72" s="230">
        <v>0</v>
      </c>
      <c r="V72" s="230">
        <f>ROUND(E72*U72,2)</f>
        <v>0</v>
      </c>
      <c r="W72" s="230"/>
      <c r="X72" s="230" t="s">
        <v>143</v>
      </c>
      <c r="Y72" s="210"/>
      <c r="Z72" s="210"/>
      <c r="AA72" s="210"/>
      <c r="AB72" s="210"/>
      <c r="AC72" s="210"/>
      <c r="AD72" s="210"/>
      <c r="AE72" s="210"/>
      <c r="AF72" s="210"/>
      <c r="AG72" s="210" t="s">
        <v>305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27"/>
      <c r="B73" s="228"/>
      <c r="C73" s="265" t="s">
        <v>392</v>
      </c>
      <c r="D73" s="263"/>
      <c r="E73" s="263"/>
      <c r="F73" s="263"/>
      <c r="G73" s="263"/>
      <c r="H73" s="230"/>
      <c r="I73" s="230"/>
      <c r="J73" s="230"/>
      <c r="K73" s="230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30"/>
      <c r="Y73" s="210"/>
      <c r="Z73" s="210"/>
      <c r="AA73" s="210"/>
      <c r="AB73" s="210"/>
      <c r="AC73" s="210"/>
      <c r="AD73" s="210"/>
      <c r="AE73" s="210"/>
      <c r="AF73" s="210"/>
      <c r="AG73" s="210" t="s">
        <v>241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">
      <c r="A74" s="239">
        <v>28</v>
      </c>
      <c r="B74" s="240" t="s">
        <v>393</v>
      </c>
      <c r="C74" s="254" t="s">
        <v>394</v>
      </c>
      <c r="D74" s="241" t="s">
        <v>140</v>
      </c>
      <c r="E74" s="242">
        <v>60</v>
      </c>
      <c r="F74" s="243"/>
      <c r="G74" s="244">
        <f>ROUND(E74*F74,2)</f>
        <v>0</v>
      </c>
      <c r="H74" s="231"/>
      <c r="I74" s="230">
        <f>ROUND(E74*H74,2)</f>
        <v>0</v>
      </c>
      <c r="J74" s="231"/>
      <c r="K74" s="230">
        <f>ROUND(E74*J74,2)</f>
        <v>0</v>
      </c>
      <c r="L74" s="230">
        <v>21</v>
      </c>
      <c r="M74" s="230">
        <f>G74*(1+L74/100)</f>
        <v>0</v>
      </c>
      <c r="N74" s="230">
        <v>0</v>
      </c>
      <c r="O74" s="230">
        <f>ROUND(E74*N74,2)</f>
        <v>0</v>
      </c>
      <c r="P74" s="230">
        <v>0</v>
      </c>
      <c r="Q74" s="230">
        <f>ROUND(E74*P74,2)</f>
        <v>0</v>
      </c>
      <c r="R74" s="230"/>
      <c r="S74" s="230" t="s">
        <v>159</v>
      </c>
      <c r="T74" s="230" t="s">
        <v>160</v>
      </c>
      <c r="U74" s="230">
        <v>0</v>
      </c>
      <c r="V74" s="230">
        <f>ROUND(E74*U74,2)</f>
        <v>0</v>
      </c>
      <c r="W74" s="230"/>
      <c r="X74" s="230" t="s">
        <v>143</v>
      </c>
      <c r="Y74" s="210"/>
      <c r="Z74" s="210"/>
      <c r="AA74" s="210"/>
      <c r="AB74" s="210"/>
      <c r="AC74" s="210"/>
      <c r="AD74" s="210"/>
      <c r="AE74" s="210"/>
      <c r="AF74" s="210"/>
      <c r="AG74" s="210" t="s">
        <v>305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">
      <c r="A75" s="227"/>
      <c r="B75" s="228"/>
      <c r="C75" s="265" t="s">
        <v>392</v>
      </c>
      <c r="D75" s="263"/>
      <c r="E75" s="263"/>
      <c r="F75" s="263"/>
      <c r="G75" s="263"/>
      <c r="H75" s="230"/>
      <c r="I75" s="230"/>
      <c r="J75" s="230"/>
      <c r="K75" s="230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30"/>
      <c r="Y75" s="210"/>
      <c r="Z75" s="210"/>
      <c r="AA75" s="210"/>
      <c r="AB75" s="210"/>
      <c r="AC75" s="210"/>
      <c r="AD75" s="210"/>
      <c r="AE75" s="210"/>
      <c r="AF75" s="210"/>
      <c r="AG75" s="210" t="s">
        <v>241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">
      <c r="A76" s="239">
        <v>29</v>
      </c>
      <c r="B76" s="240" t="s">
        <v>395</v>
      </c>
      <c r="C76" s="254" t="s">
        <v>396</v>
      </c>
      <c r="D76" s="241" t="s">
        <v>140</v>
      </c>
      <c r="E76" s="242">
        <v>40</v>
      </c>
      <c r="F76" s="243"/>
      <c r="G76" s="244">
        <f>ROUND(E76*F76,2)</f>
        <v>0</v>
      </c>
      <c r="H76" s="231"/>
      <c r="I76" s="230">
        <f>ROUND(E76*H76,2)</f>
        <v>0</v>
      </c>
      <c r="J76" s="231"/>
      <c r="K76" s="230">
        <f>ROUND(E76*J76,2)</f>
        <v>0</v>
      </c>
      <c r="L76" s="230">
        <v>21</v>
      </c>
      <c r="M76" s="230">
        <f>G76*(1+L76/100)</f>
        <v>0</v>
      </c>
      <c r="N76" s="230">
        <v>0</v>
      </c>
      <c r="O76" s="230">
        <f>ROUND(E76*N76,2)</f>
        <v>0</v>
      </c>
      <c r="P76" s="230">
        <v>0</v>
      </c>
      <c r="Q76" s="230">
        <f>ROUND(E76*P76,2)</f>
        <v>0</v>
      </c>
      <c r="R76" s="230"/>
      <c r="S76" s="230" t="s">
        <v>159</v>
      </c>
      <c r="T76" s="230" t="s">
        <v>160</v>
      </c>
      <c r="U76" s="230">
        <v>0</v>
      </c>
      <c r="V76" s="230">
        <f>ROUND(E76*U76,2)</f>
        <v>0</v>
      </c>
      <c r="W76" s="230"/>
      <c r="X76" s="230" t="s">
        <v>143</v>
      </c>
      <c r="Y76" s="210"/>
      <c r="Z76" s="210"/>
      <c r="AA76" s="210"/>
      <c r="AB76" s="210"/>
      <c r="AC76" s="210"/>
      <c r="AD76" s="210"/>
      <c r="AE76" s="210"/>
      <c r="AF76" s="210"/>
      <c r="AG76" s="210" t="s">
        <v>305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">
      <c r="A77" s="227"/>
      <c r="B77" s="228"/>
      <c r="C77" s="265" t="s">
        <v>392</v>
      </c>
      <c r="D77" s="263"/>
      <c r="E77" s="263"/>
      <c r="F77" s="263"/>
      <c r="G77" s="263"/>
      <c r="H77" s="230"/>
      <c r="I77" s="230"/>
      <c r="J77" s="230"/>
      <c r="K77" s="230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30"/>
      <c r="Y77" s="210"/>
      <c r="Z77" s="210"/>
      <c r="AA77" s="210"/>
      <c r="AB77" s="210"/>
      <c r="AC77" s="210"/>
      <c r="AD77" s="210"/>
      <c r="AE77" s="210"/>
      <c r="AF77" s="210"/>
      <c r="AG77" s="210" t="s">
        <v>241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">
      <c r="A78" s="239">
        <v>30</v>
      </c>
      <c r="B78" s="240" t="s">
        <v>397</v>
      </c>
      <c r="C78" s="254" t="s">
        <v>398</v>
      </c>
      <c r="D78" s="241" t="s">
        <v>140</v>
      </c>
      <c r="E78" s="242">
        <v>180</v>
      </c>
      <c r="F78" s="243"/>
      <c r="G78" s="244">
        <f>ROUND(E78*F78,2)</f>
        <v>0</v>
      </c>
      <c r="H78" s="231"/>
      <c r="I78" s="230">
        <f>ROUND(E78*H78,2)</f>
        <v>0</v>
      </c>
      <c r="J78" s="231"/>
      <c r="K78" s="230">
        <f>ROUND(E78*J78,2)</f>
        <v>0</v>
      </c>
      <c r="L78" s="230">
        <v>21</v>
      </c>
      <c r="M78" s="230">
        <f>G78*(1+L78/100)</f>
        <v>0</v>
      </c>
      <c r="N78" s="230">
        <v>0</v>
      </c>
      <c r="O78" s="230">
        <f>ROUND(E78*N78,2)</f>
        <v>0</v>
      </c>
      <c r="P78" s="230">
        <v>0</v>
      </c>
      <c r="Q78" s="230">
        <f>ROUND(E78*P78,2)</f>
        <v>0</v>
      </c>
      <c r="R78" s="230"/>
      <c r="S78" s="230" t="s">
        <v>159</v>
      </c>
      <c r="T78" s="230" t="s">
        <v>160</v>
      </c>
      <c r="U78" s="230">
        <v>0</v>
      </c>
      <c r="V78" s="230">
        <f>ROUND(E78*U78,2)</f>
        <v>0</v>
      </c>
      <c r="W78" s="230"/>
      <c r="X78" s="230" t="s">
        <v>143</v>
      </c>
      <c r="Y78" s="210"/>
      <c r="Z78" s="210"/>
      <c r="AA78" s="210"/>
      <c r="AB78" s="210"/>
      <c r="AC78" s="210"/>
      <c r="AD78" s="210"/>
      <c r="AE78" s="210"/>
      <c r="AF78" s="210"/>
      <c r="AG78" s="210" t="s">
        <v>305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">
      <c r="A79" s="227"/>
      <c r="B79" s="228"/>
      <c r="C79" s="265" t="s">
        <v>392</v>
      </c>
      <c r="D79" s="263"/>
      <c r="E79" s="263"/>
      <c r="F79" s="263"/>
      <c r="G79" s="263"/>
      <c r="H79" s="230"/>
      <c r="I79" s="230"/>
      <c r="J79" s="230"/>
      <c r="K79" s="230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30"/>
      <c r="Y79" s="210"/>
      <c r="Z79" s="210"/>
      <c r="AA79" s="210"/>
      <c r="AB79" s="210"/>
      <c r="AC79" s="210"/>
      <c r="AD79" s="210"/>
      <c r="AE79" s="210"/>
      <c r="AF79" s="210"/>
      <c r="AG79" s="210" t="s">
        <v>241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ht="22.5" outlineLevel="1" x14ac:dyDescent="0.2">
      <c r="A80" s="239">
        <v>31</v>
      </c>
      <c r="B80" s="240" t="s">
        <v>399</v>
      </c>
      <c r="C80" s="254" t="s">
        <v>400</v>
      </c>
      <c r="D80" s="241" t="s">
        <v>140</v>
      </c>
      <c r="E80" s="242">
        <v>180</v>
      </c>
      <c r="F80" s="243"/>
      <c r="G80" s="244">
        <f>ROUND(E80*F80,2)</f>
        <v>0</v>
      </c>
      <c r="H80" s="231"/>
      <c r="I80" s="230">
        <f>ROUND(E80*H80,2)</f>
        <v>0</v>
      </c>
      <c r="J80" s="231"/>
      <c r="K80" s="230">
        <f>ROUND(E80*J80,2)</f>
        <v>0</v>
      </c>
      <c r="L80" s="230">
        <v>21</v>
      </c>
      <c r="M80" s="230">
        <f>G80*(1+L80/100)</f>
        <v>0</v>
      </c>
      <c r="N80" s="230">
        <v>0</v>
      </c>
      <c r="O80" s="230">
        <f>ROUND(E80*N80,2)</f>
        <v>0</v>
      </c>
      <c r="P80" s="230">
        <v>0</v>
      </c>
      <c r="Q80" s="230">
        <f>ROUND(E80*P80,2)</f>
        <v>0</v>
      </c>
      <c r="R80" s="230"/>
      <c r="S80" s="230" t="s">
        <v>159</v>
      </c>
      <c r="T80" s="230" t="s">
        <v>160</v>
      </c>
      <c r="U80" s="230">
        <v>0</v>
      </c>
      <c r="V80" s="230">
        <f>ROUND(E80*U80,2)</f>
        <v>0</v>
      </c>
      <c r="W80" s="230"/>
      <c r="X80" s="230" t="s">
        <v>143</v>
      </c>
      <c r="Y80" s="210"/>
      <c r="Z80" s="210"/>
      <c r="AA80" s="210"/>
      <c r="AB80" s="210"/>
      <c r="AC80" s="210"/>
      <c r="AD80" s="210"/>
      <c r="AE80" s="210"/>
      <c r="AF80" s="210"/>
      <c r="AG80" s="210" t="s">
        <v>305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">
      <c r="A81" s="227"/>
      <c r="B81" s="228"/>
      <c r="C81" s="265" t="s">
        <v>392</v>
      </c>
      <c r="D81" s="263"/>
      <c r="E81" s="263"/>
      <c r="F81" s="263"/>
      <c r="G81" s="263"/>
      <c r="H81" s="230"/>
      <c r="I81" s="230"/>
      <c r="J81" s="230"/>
      <c r="K81" s="230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30"/>
      <c r="Y81" s="210"/>
      <c r="Z81" s="210"/>
      <c r="AA81" s="210"/>
      <c r="AB81" s="210"/>
      <c r="AC81" s="210"/>
      <c r="AD81" s="210"/>
      <c r="AE81" s="210"/>
      <c r="AF81" s="210"/>
      <c r="AG81" s="210" t="s">
        <v>241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">
      <c r="A82" s="239">
        <v>32</v>
      </c>
      <c r="B82" s="240" t="s">
        <v>401</v>
      </c>
      <c r="C82" s="254" t="s">
        <v>402</v>
      </c>
      <c r="D82" s="241" t="s">
        <v>140</v>
      </c>
      <c r="E82" s="242">
        <v>70</v>
      </c>
      <c r="F82" s="243"/>
      <c r="G82" s="244">
        <f>ROUND(E82*F82,2)</f>
        <v>0</v>
      </c>
      <c r="H82" s="231"/>
      <c r="I82" s="230">
        <f>ROUND(E82*H82,2)</f>
        <v>0</v>
      </c>
      <c r="J82" s="231"/>
      <c r="K82" s="230">
        <f>ROUND(E82*J82,2)</f>
        <v>0</v>
      </c>
      <c r="L82" s="230">
        <v>21</v>
      </c>
      <c r="M82" s="230">
        <f>G82*(1+L82/100)</f>
        <v>0</v>
      </c>
      <c r="N82" s="230">
        <v>0</v>
      </c>
      <c r="O82" s="230">
        <f>ROUND(E82*N82,2)</f>
        <v>0</v>
      </c>
      <c r="P82" s="230">
        <v>0</v>
      </c>
      <c r="Q82" s="230">
        <f>ROUND(E82*P82,2)</f>
        <v>0</v>
      </c>
      <c r="R82" s="230"/>
      <c r="S82" s="230" t="s">
        <v>159</v>
      </c>
      <c r="T82" s="230" t="s">
        <v>160</v>
      </c>
      <c r="U82" s="230">
        <v>0</v>
      </c>
      <c r="V82" s="230">
        <f>ROUND(E82*U82,2)</f>
        <v>0</v>
      </c>
      <c r="W82" s="230"/>
      <c r="X82" s="230" t="s">
        <v>143</v>
      </c>
      <c r="Y82" s="210"/>
      <c r="Z82" s="210"/>
      <c r="AA82" s="210"/>
      <c r="AB82" s="210"/>
      <c r="AC82" s="210"/>
      <c r="AD82" s="210"/>
      <c r="AE82" s="210"/>
      <c r="AF82" s="210"/>
      <c r="AG82" s="210" t="s">
        <v>305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">
      <c r="A83" s="227"/>
      <c r="B83" s="228"/>
      <c r="C83" s="265" t="s">
        <v>392</v>
      </c>
      <c r="D83" s="263"/>
      <c r="E83" s="263"/>
      <c r="F83" s="263"/>
      <c r="G83" s="263"/>
      <c r="H83" s="230"/>
      <c r="I83" s="230"/>
      <c r="J83" s="230"/>
      <c r="K83" s="230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30"/>
      <c r="Y83" s="210"/>
      <c r="Z83" s="210"/>
      <c r="AA83" s="210"/>
      <c r="AB83" s="210"/>
      <c r="AC83" s="210"/>
      <c r="AD83" s="210"/>
      <c r="AE83" s="210"/>
      <c r="AF83" s="210"/>
      <c r="AG83" s="210" t="s">
        <v>241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">
      <c r="A84" s="239">
        <v>33</v>
      </c>
      <c r="B84" s="240" t="s">
        <v>403</v>
      </c>
      <c r="C84" s="254" t="s">
        <v>404</v>
      </c>
      <c r="D84" s="241" t="s">
        <v>140</v>
      </c>
      <c r="E84" s="242">
        <v>15</v>
      </c>
      <c r="F84" s="243"/>
      <c r="G84" s="244">
        <f>ROUND(E84*F84,2)</f>
        <v>0</v>
      </c>
      <c r="H84" s="231"/>
      <c r="I84" s="230">
        <f>ROUND(E84*H84,2)</f>
        <v>0</v>
      </c>
      <c r="J84" s="231"/>
      <c r="K84" s="230">
        <f>ROUND(E84*J84,2)</f>
        <v>0</v>
      </c>
      <c r="L84" s="230">
        <v>21</v>
      </c>
      <c r="M84" s="230">
        <f>G84*(1+L84/100)</f>
        <v>0</v>
      </c>
      <c r="N84" s="230">
        <v>0</v>
      </c>
      <c r="O84" s="230">
        <f>ROUND(E84*N84,2)</f>
        <v>0</v>
      </c>
      <c r="P84" s="230">
        <v>0</v>
      </c>
      <c r="Q84" s="230">
        <f>ROUND(E84*P84,2)</f>
        <v>0</v>
      </c>
      <c r="R84" s="230"/>
      <c r="S84" s="230" t="s">
        <v>159</v>
      </c>
      <c r="T84" s="230" t="s">
        <v>160</v>
      </c>
      <c r="U84" s="230">
        <v>0</v>
      </c>
      <c r="V84" s="230">
        <f>ROUND(E84*U84,2)</f>
        <v>0</v>
      </c>
      <c r="W84" s="230"/>
      <c r="X84" s="230" t="s">
        <v>143</v>
      </c>
      <c r="Y84" s="210"/>
      <c r="Z84" s="210"/>
      <c r="AA84" s="210"/>
      <c r="AB84" s="210"/>
      <c r="AC84" s="210"/>
      <c r="AD84" s="210"/>
      <c r="AE84" s="210"/>
      <c r="AF84" s="210"/>
      <c r="AG84" s="210" t="s">
        <v>305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">
      <c r="A85" s="227"/>
      <c r="B85" s="228"/>
      <c r="C85" s="265" t="s">
        <v>392</v>
      </c>
      <c r="D85" s="263"/>
      <c r="E85" s="263"/>
      <c r="F85" s="263"/>
      <c r="G85" s="263"/>
      <c r="H85" s="230"/>
      <c r="I85" s="230"/>
      <c r="J85" s="230"/>
      <c r="K85" s="230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30"/>
      <c r="Y85" s="210"/>
      <c r="Z85" s="210"/>
      <c r="AA85" s="210"/>
      <c r="AB85" s="210"/>
      <c r="AC85" s="210"/>
      <c r="AD85" s="210"/>
      <c r="AE85" s="210"/>
      <c r="AF85" s="210"/>
      <c r="AG85" s="210" t="s">
        <v>241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">
      <c r="A86" s="239">
        <v>34</v>
      </c>
      <c r="B86" s="240" t="s">
        <v>405</v>
      </c>
      <c r="C86" s="254" t="s">
        <v>406</v>
      </c>
      <c r="D86" s="241" t="s">
        <v>140</v>
      </c>
      <c r="E86" s="242">
        <v>25</v>
      </c>
      <c r="F86" s="243"/>
      <c r="G86" s="244">
        <f>ROUND(E86*F86,2)</f>
        <v>0</v>
      </c>
      <c r="H86" s="231"/>
      <c r="I86" s="230">
        <f>ROUND(E86*H86,2)</f>
        <v>0</v>
      </c>
      <c r="J86" s="231"/>
      <c r="K86" s="230">
        <f>ROUND(E86*J86,2)</f>
        <v>0</v>
      </c>
      <c r="L86" s="230">
        <v>21</v>
      </c>
      <c r="M86" s="230">
        <f>G86*(1+L86/100)</f>
        <v>0</v>
      </c>
      <c r="N86" s="230">
        <v>0</v>
      </c>
      <c r="O86" s="230">
        <f>ROUND(E86*N86,2)</f>
        <v>0</v>
      </c>
      <c r="P86" s="230">
        <v>0</v>
      </c>
      <c r="Q86" s="230">
        <f>ROUND(E86*P86,2)</f>
        <v>0</v>
      </c>
      <c r="R86" s="230"/>
      <c r="S86" s="230" t="s">
        <v>159</v>
      </c>
      <c r="T86" s="230" t="s">
        <v>160</v>
      </c>
      <c r="U86" s="230">
        <v>0</v>
      </c>
      <c r="V86" s="230">
        <f>ROUND(E86*U86,2)</f>
        <v>0</v>
      </c>
      <c r="W86" s="230"/>
      <c r="X86" s="230" t="s">
        <v>143</v>
      </c>
      <c r="Y86" s="210"/>
      <c r="Z86" s="210"/>
      <c r="AA86" s="210"/>
      <c r="AB86" s="210"/>
      <c r="AC86" s="210"/>
      <c r="AD86" s="210"/>
      <c r="AE86" s="210"/>
      <c r="AF86" s="210"/>
      <c r="AG86" s="210" t="s">
        <v>305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">
      <c r="A87" s="227"/>
      <c r="B87" s="228"/>
      <c r="C87" s="265" t="s">
        <v>392</v>
      </c>
      <c r="D87" s="263"/>
      <c r="E87" s="263"/>
      <c r="F87" s="263"/>
      <c r="G87" s="263"/>
      <c r="H87" s="230"/>
      <c r="I87" s="230"/>
      <c r="J87" s="230"/>
      <c r="K87" s="230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30"/>
      <c r="Y87" s="210"/>
      <c r="Z87" s="210"/>
      <c r="AA87" s="210"/>
      <c r="AB87" s="210"/>
      <c r="AC87" s="210"/>
      <c r="AD87" s="210"/>
      <c r="AE87" s="210"/>
      <c r="AF87" s="210"/>
      <c r="AG87" s="210" t="s">
        <v>241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ht="33.75" outlineLevel="1" x14ac:dyDescent="0.2">
      <c r="A88" s="239">
        <v>35</v>
      </c>
      <c r="B88" s="240" t="s">
        <v>407</v>
      </c>
      <c r="C88" s="254" t="s">
        <v>408</v>
      </c>
      <c r="D88" s="241" t="s">
        <v>409</v>
      </c>
      <c r="E88" s="242">
        <v>1</v>
      </c>
      <c r="F88" s="243"/>
      <c r="G88" s="244">
        <f>ROUND(E88*F88,2)</f>
        <v>0</v>
      </c>
      <c r="H88" s="231"/>
      <c r="I88" s="230">
        <f>ROUND(E88*H88,2)</f>
        <v>0</v>
      </c>
      <c r="J88" s="231"/>
      <c r="K88" s="230">
        <f>ROUND(E88*J88,2)</f>
        <v>0</v>
      </c>
      <c r="L88" s="230">
        <v>21</v>
      </c>
      <c r="M88" s="230">
        <f>G88*(1+L88/100)</f>
        <v>0</v>
      </c>
      <c r="N88" s="230">
        <v>0</v>
      </c>
      <c r="O88" s="230">
        <f>ROUND(E88*N88,2)</f>
        <v>0</v>
      </c>
      <c r="P88" s="230">
        <v>0</v>
      </c>
      <c r="Q88" s="230">
        <f>ROUND(E88*P88,2)</f>
        <v>0</v>
      </c>
      <c r="R88" s="230"/>
      <c r="S88" s="230" t="s">
        <v>159</v>
      </c>
      <c r="T88" s="230" t="s">
        <v>160</v>
      </c>
      <c r="U88" s="230">
        <v>0</v>
      </c>
      <c r="V88" s="230">
        <f>ROUND(E88*U88,2)</f>
        <v>0</v>
      </c>
      <c r="W88" s="230"/>
      <c r="X88" s="230" t="s">
        <v>143</v>
      </c>
      <c r="Y88" s="210"/>
      <c r="Z88" s="210"/>
      <c r="AA88" s="210"/>
      <c r="AB88" s="210"/>
      <c r="AC88" s="210"/>
      <c r="AD88" s="210"/>
      <c r="AE88" s="210"/>
      <c r="AF88" s="210"/>
      <c r="AG88" s="210" t="s">
        <v>305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">
      <c r="A89" s="227"/>
      <c r="B89" s="228"/>
      <c r="C89" s="265" t="s">
        <v>410</v>
      </c>
      <c r="D89" s="263"/>
      <c r="E89" s="263"/>
      <c r="F89" s="263"/>
      <c r="G89" s="263"/>
      <c r="H89" s="230"/>
      <c r="I89" s="230"/>
      <c r="J89" s="230"/>
      <c r="K89" s="230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30"/>
      <c r="Y89" s="210"/>
      <c r="Z89" s="210"/>
      <c r="AA89" s="210"/>
      <c r="AB89" s="210"/>
      <c r="AC89" s="210"/>
      <c r="AD89" s="210"/>
      <c r="AE89" s="210"/>
      <c r="AF89" s="210"/>
      <c r="AG89" s="210" t="s">
        <v>241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ht="33.75" outlineLevel="1" x14ac:dyDescent="0.2">
      <c r="A90" s="239">
        <v>36</v>
      </c>
      <c r="B90" s="240" t="s">
        <v>411</v>
      </c>
      <c r="C90" s="254" t="s">
        <v>412</v>
      </c>
      <c r="D90" s="241" t="s">
        <v>140</v>
      </c>
      <c r="E90" s="242">
        <v>20</v>
      </c>
      <c r="F90" s="243"/>
      <c r="G90" s="244">
        <f>ROUND(E90*F90,2)</f>
        <v>0</v>
      </c>
      <c r="H90" s="231"/>
      <c r="I90" s="230">
        <f>ROUND(E90*H90,2)</f>
        <v>0</v>
      </c>
      <c r="J90" s="231"/>
      <c r="K90" s="230">
        <f>ROUND(E90*J90,2)</f>
        <v>0</v>
      </c>
      <c r="L90" s="230">
        <v>21</v>
      </c>
      <c r="M90" s="230">
        <f>G90*(1+L90/100)</f>
        <v>0</v>
      </c>
      <c r="N90" s="230">
        <v>0</v>
      </c>
      <c r="O90" s="230">
        <f>ROUND(E90*N90,2)</f>
        <v>0</v>
      </c>
      <c r="P90" s="230">
        <v>0</v>
      </c>
      <c r="Q90" s="230">
        <f>ROUND(E90*P90,2)</f>
        <v>0</v>
      </c>
      <c r="R90" s="230"/>
      <c r="S90" s="230" t="s">
        <v>159</v>
      </c>
      <c r="T90" s="230" t="s">
        <v>160</v>
      </c>
      <c r="U90" s="230">
        <v>0</v>
      </c>
      <c r="V90" s="230">
        <f>ROUND(E90*U90,2)</f>
        <v>0</v>
      </c>
      <c r="W90" s="230"/>
      <c r="X90" s="230" t="s">
        <v>143</v>
      </c>
      <c r="Y90" s="210"/>
      <c r="Z90" s="210"/>
      <c r="AA90" s="210"/>
      <c r="AB90" s="210"/>
      <c r="AC90" s="210"/>
      <c r="AD90" s="210"/>
      <c r="AE90" s="210"/>
      <c r="AF90" s="210"/>
      <c r="AG90" s="210" t="s">
        <v>305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">
      <c r="A91" s="227"/>
      <c r="B91" s="228"/>
      <c r="C91" s="265" t="s">
        <v>392</v>
      </c>
      <c r="D91" s="263"/>
      <c r="E91" s="263"/>
      <c r="F91" s="263"/>
      <c r="G91" s="263"/>
      <c r="H91" s="230"/>
      <c r="I91" s="230"/>
      <c r="J91" s="230"/>
      <c r="K91" s="230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30"/>
      <c r="Y91" s="210"/>
      <c r="Z91" s="210"/>
      <c r="AA91" s="210"/>
      <c r="AB91" s="210"/>
      <c r="AC91" s="210"/>
      <c r="AD91" s="210"/>
      <c r="AE91" s="210"/>
      <c r="AF91" s="210"/>
      <c r="AG91" s="210" t="s">
        <v>241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ht="33.75" outlineLevel="1" x14ac:dyDescent="0.2">
      <c r="A92" s="239">
        <v>37</v>
      </c>
      <c r="B92" s="240" t="s">
        <v>413</v>
      </c>
      <c r="C92" s="254" t="s">
        <v>414</v>
      </c>
      <c r="D92" s="241" t="s">
        <v>140</v>
      </c>
      <c r="E92" s="242">
        <v>10</v>
      </c>
      <c r="F92" s="243"/>
      <c r="G92" s="244">
        <f>ROUND(E92*F92,2)</f>
        <v>0</v>
      </c>
      <c r="H92" s="231"/>
      <c r="I92" s="230">
        <f>ROUND(E92*H92,2)</f>
        <v>0</v>
      </c>
      <c r="J92" s="231"/>
      <c r="K92" s="230">
        <f>ROUND(E92*J92,2)</f>
        <v>0</v>
      </c>
      <c r="L92" s="230">
        <v>21</v>
      </c>
      <c r="M92" s="230">
        <f>G92*(1+L92/100)</f>
        <v>0</v>
      </c>
      <c r="N92" s="230">
        <v>0</v>
      </c>
      <c r="O92" s="230">
        <f>ROUND(E92*N92,2)</f>
        <v>0</v>
      </c>
      <c r="P92" s="230">
        <v>0</v>
      </c>
      <c r="Q92" s="230">
        <f>ROUND(E92*P92,2)</f>
        <v>0</v>
      </c>
      <c r="R92" s="230"/>
      <c r="S92" s="230" t="s">
        <v>159</v>
      </c>
      <c r="T92" s="230" t="s">
        <v>160</v>
      </c>
      <c r="U92" s="230">
        <v>0</v>
      </c>
      <c r="V92" s="230">
        <f>ROUND(E92*U92,2)</f>
        <v>0</v>
      </c>
      <c r="W92" s="230"/>
      <c r="X92" s="230" t="s">
        <v>143</v>
      </c>
      <c r="Y92" s="210"/>
      <c r="Z92" s="210"/>
      <c r="AA92" s="210"/>
      <c r="AB92" s="210"/>
      <c r="AC92" s="210"/>
      <c r="AD92" s="210"/>
      <c r="AE92" s="210"/>
      <c r="AF92" s="210"/>
      <c r="AG92" s="210" t="s">
        <v>305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">
      <c r="A93" s="227"/>
      <c r="B93" s="228"/>
      <c r="C93" s="265" t="s">
        <v>392</v>
      </c>
      <c r="D93" s="263"/>
      <c r="E93" s="263"/>
      <c r="F93" s="263"/>
      <c r="G93" s="263"/>
      <c r="H93" s="230"/>
      <c r="I93" s="230"/>
      <c r="J93" s="230"/>
      <c r="K93" s="230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30"/>
      <c r="Y93" s="210"/>
      <c r="Z93" s="210"/>
      <c r="AA93" s="210"/>
      <c r="AB93" s="210"/>
      <c r="AC93" s="210"/>
      <c r="AD93" s="210"/>
      <c r="AE93" s="210"/>
      <c r="AF93" s="210"/>
      <c r="AG93" s="210" t="s">
        <v>241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ht="22.5" outlineLevel="1" x14ac:dyDescent="0.2">
      <c r="A94" s="239">
        <v>38</v>
      </c>
      <c r="B94" s="240" t="s">
        <v>415</v>
      </c>
      <c r="C94" s="254" t="s">
        <v>416</v>
      </c>
      <c r="D94" s="241" t="s">
        <v>140</v>
      </c>
      <c r="E94" s="242">
        <v>25</v>
      </c>
      <c r="F94" s="243"/>
      <c r="G94" s="244">
        <f>ROUND(E94*F94,2)</f>
        <v>0</v>
      </c>
      <c r="H94" s="231"/>
      <c r="I94" s="230">
        <f>ROUND(E94*H94,2)</f>
        <v>0</v>
      </c>
      <c r="J94" s="231"/>
      <c r="K94" s="230">
        <f>ROUND(E94*J94,2)</f>
        <v>0</v>
      </c>
      <c r="L94" s="230">
        <v>21</v>
      </c>
      <c r="M94" s="230">
        <f>G94*(1+L94/100)</f>
        <v>0</v>
      </c>
      <c r="N94" s="230">
        <v>0</v>
      </c>
      <c r="O94" s="230">
        <f>ROUND(E94*N94,2)</f>
        <v>0</v>
      </c>
      <c r="P94" s="230">
        <v>0</v>
      </c>
      <c r="Q94" s="230">
        <f>ROUND(E94*P94,2)</f>
        <v>0</v>
      </c>
      <c r="R94" s="230"/>
      <c r="S94" s="230" t="s">
        <v>159</v>
      </c>
      <c r="T94" s="230" t="s">
        <v>160</v>
      </c>
      <c r="U94" s="230">
        <v>0</v>
      </c>
      <c r="V94" s="230">
        <f>ROUND(E94*U94,2)</f>
        <v>0</v>
      </c>
      <c r="W94" s="230"/>
      <c r="X94" s="230" t="s">
        <v>143</v>
      </c>
      <c r="Y94" s="210"/>
      <c r="Z94" s="210"/>
      <c r="AA94" s="210"/>
      <c r="AB94" s="210"/>
      <c r="AC94" s="210"/>
      <c r="AD94" s="210"/>
      <c r="AE94" s="210"/>
      <c r="AF94" s="210"/>
      <c r="AG94" s="210" t="s">
        <v>305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">
      <c r="A95" s="227"/>
      <c r="B95" s="228"/>
      <c r="C95" s="265" t="s">
        <v>392</v>
      </c>
      <c r="D95" s="263"/>
      <c r="E95" s="263"/>
      <c r="F95" s="263"/>
      <c r="G95" s="263"/>
      <c r="H95" s="230"/>
      <c r="I95" s="230"/>
      <c r="J95" s="230"/>
      <c r="K95" s="230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30"/>
      <c r="Y95" s="210"/>
      <c r="Z95" s="210"/>
      <c r="AA95" s="210"/>
      <c r="AB95" s="210"/>
      <c r="AC95" s="210"/>
      <c r="AD95" s="210"/>
      <c r="AE95" s="210"/>
      <c r="AF95" s="210"/>
      <c r="AG95" s="210" t="s">
        <v>241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ht="22.5" outlineLevel="1" x14ac:dyDescent="0.2">
      <c r="A96" s="239">
        <v>39</v>
      </c>
      <c r="B96" s="240" t="s">
        <v>417</v>
      </c>
      <c r="C96" s="254" t="s">
        <v>418</v>
      </c>
      <c r="D96" s="241" t="s">
        <v>140</v>
      </c>
      <c r="E96" s="242">
        <v>15</v>
      </c>
      <c r="F96" s="243"/>
      <c r="G96" s="244">
        <f>ROUND(E96*F96,2)</f>
        <v>0</v>
      </c>
      <c r="H96" s="231"/>
      <c r="I96" s="230">
        <f>ROUND(E96*H96,2)</f>
        <v>0</v>
      </c>
      <c r="J96" s="231"/>
      <c r="K96" s="230">
        <f>ROUND(E96*J96,2)</f>
        <v>0</v>
      </c>
      <c r="L96" s="230">
        <v>21</v>
      </c>
      <c r="M96" s="230">
        <f>G96*(1+L96/100)</f>
        <v>0</v>
      </c>
      <c r="N96" s="230">
        <v>0</v>
      </c>
      <c r="O96" s="230">
        <f>ROUND(E96*N96,2)</f>
        <v>0</v>
      </c>
      <c r="P96" s="230">
        <v>0</v>
      </c>
      <c r="Q96" s="230">
        <f>ROUND(E96*P96,2)</f>
        <v>0</v>
      </c>
      <c r="R96" s="230"/>
      <c r="S96" s="230" t="s">
        <v>159</v>
      </c>
      <c r="T96" s="230" t="s">
        <v>160</v>
      </c>
      <c r="U96" s="230">
        <v>0</v>
      </c>
      <c r="V96" s="230">
        <f>ROUND(E96*U96,2)</f>
        <v>0</v>
      </c>
      <c r="W96" s="230"/>
      <c r="X96" s="230" t="s">
        <v>143</v>
      </c>
      <c r="Y96" s="210"/>
      <c r="Z96" s="210"/>
      <c r="AA96" s="210"/>
      <c r="AB96" s="210"/>
      <c r="AC96" s="210"/>
      <c r="AD96" s="210"/>
      <c r="AE96" s="210"/>
      <c r="AF96" s="210"/>
      <c r="AG96" s="210" t="s">
        <v>305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">
      <c r="A97" s="227"/>
      <c r="B97" s="228"/>
      <c r="C97" s="265" t="s">
        <v>392</v>
      </c>
      <c r="D97" s="263"/>
      <c r="E97" s="263"/>
      <c r="F97" s="263"/>
      <c r="G97" s="263"/>
      <c r="H97" s="230"/>
      <c r="I97" s="230"/>
      <c r="J97" s="230"/>
      <c r="K97" s="230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30"/>
      <c r="Y97" s="210"/>
      <c r="Z97" s="210"/>
      <c r="AA97" s="210"/>
      <c r="AB97" s="210"/>
      <c r="AC97" s="210"/>
      <c r="AD97" s="210"/>
      <c r="AE97" s="210"/>
      <c r="AF97" s="210"/>
      <c r="AG97" s="210" t="s">
        <v>241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ht="22.5" outlineLevel="1" x14ac:dyDescent="0.2">
      <c r="A98" s="239">
        <v>40</v>
      </c>
      <c r="B98" s="240" t="s">
        <v>419</v>
      </c>
      <c r="C98" s="254" t="s">
        <v>420</v>
      </c>
      <c r="D98" s="241" t="s">
        <v>140</v>
      </c>
      <c r="E98" s="242">
        <v>30</v>
      </c>
      <c r="F98" s="243"/>
      <c r="G98" s="244">
        <f>ROUND(E98*F98,2)</f>
        <v>0</v>
      </c>
      <c r="H98" s="231"/>
      <c r="I98" s="230">
        <f>ROUND(E98*H98,2)</f>
        <v>0</v>
      </c>
      <c r="J98" s="231"/>
      <c r="K98" s="230">
        <f>ROUND(E98*J98,2)</f>
        <v>0</v>
      </c>
      <c r="L98" s="230">
        <v>21</v>
      </c>
      <c r="M98" s="230">
        <f>G98*(1+L98/100)</f>
        <v>0</v>
      </c>
      <c r="N98" s="230">
        <v>0</v>
      </c>
      <c r="O98" s="230">
        <f>ROUND(E98*N98,2)</f>
        <v>0</v>
      </c>
      <c r="P98" s="230">
        <v>0</v>
      </c>
      <c r="Q98" s="230">
        <f>ROUND(E98*P98,2)</f>
        <v>0</v>
      </c>
      <c r="R98" s="230"/>
      <c r="S98" s="230" t="s">
        <v>159</v>
      </c>
      <c r="T98" s="230" t="s">
        <v>160</v>
      </c>
      <c r="U98" s="230">
        <v>0</v>
      </c>
      <c r="V98" s="230">
        <f>ROUND(E98*U98,2)</f>
        <v>0</v>
      </c>
      <c r="W98" s="230"/>
      <c r="X98" s="230" t="s">
        <v>143</v>
      </c>
      <c r="Y98" s="210"/>
      <c r="Z98" s="210"/>
      <c r="AA98" s="210"/>
      <c r="AB98" s="210"/>
      <c r="AC98" s="210"/>
      <c r="AD98" s="210"/>
      <c r="AE98" s="210"/>
      <c r="AF98" s="210"/>
      <c r="AG98" s="210" t="s">
        <v>305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">
      <c r="A99" s="227"/>
      <c r="B99" s="228"/>
      <c r="C99" s="265" t="s">
        <v>392</v>
      </c>
      <c r="D99" s="263"/>
      <c r="E99" s="263"/>
      <c r="F99" s="263"/>
      <c r="G99" s="263"/>
      <c r="H99" s="230"/>
      <c r="I99" s="230"/>
      <c r="J99" s="230"/>
      <c r="K99" s="230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30"/>
      <c r="Y99" s="210"/>
      <c r="Z99" s="210"/>
      <c r="AA99" s="210"/>
      <c r="AB99" s="210"/>
      <c r="AC99" s="210"/>
      <c r="AD99" s="210"/>
      <c r="AE99" s="210"/>
      <c r="AF99" s="210"/>
      <c r="AG99" s="210" t="s">
        <v>241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ht="22.5" outlineLevel="1" x14ac:dyDescent="0.2">
      <c r="A100" s="239">
        <v>41</v>
      </c>
      <c r="B100" s="240" t="s">
        <v>421</v>
      </c>
      <c r="C100" s="254" t="s">
        <v>422</v>
      </c>
      <c r="D100" s="241" t="s">
        <v>140</v>
      </c>
      <c r="E100" s="242">
        <v>250</v>
      </c>
      <c r="F100" s="243"/>
      <c r="G100" s="244">
        <f>ROUND(E100*F100,2)</f>
        <v>0</v>
      </c>
      <c r="H100" s="231"/>
      <c r="I100" s="230">
        <f>ROUND(E100*H100,2)</f>
        <v>0</v>
      </c>
      <c r="J100" s="231"/>
      <c r="K100" s="230">
        <f>ROUND(E100*J100,2)</f>
        <v>0</v>
      </c>
      <c r="L100" s="230">
        <v>21</v>
      </c>
      <c r="M100" s="230">
        <f>G100*(1+L100/100)</f>
        <v>0</v>
      </c>
      <c r="N100" s="230">
        <v>0</v>
      </c>
      <c r="O100" s="230">
        <f>ROUND(E100*N100,2)</f>
        <v>0</v>
      </c>
      <c r="P100" s="230">
        <v>0</v>
      </c>
      <c r="Q100" s="230">
        <f>ROUND(E100*P100,2)</f>
        <v>0</v>
      </c>
      <c r="R100" s="230"/>
      <c r="S100" s="230" t="s">
        <v>159</v>
      </c>
      <c r="T100" s="230" t="s">
        <v>160</v>
      </c>
      <c r="U100" s="230">
        <v>0</v>
      </c>
      <c r="V100" s="230">
        <f>ROUND(E100*U100,2)</f>
        <v>0</v>
      </c>
      <c r="W100" s="230"/>
      <c r="X100" s="230" t="s">
        <v>143</v>
      </c>
      <c r="Y100" s="210"/>
      <c r="Z100" s="210"/>
      <c r="AA100" s="210"/>
      <c r="AB100" s="210"/>
      <c r="AC100" s="210"/>
      <c r="AD100" s="210"/>
      <c r="AE100" s="210"/>
      <c r="AF100" s="210"/>
      <c r="AG100" s="210" t="s">
        <v>305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">
      <c r="A101" s="227"/>
      <c r="B101" s="228"/>
      <c r="C101" s="265" t="s">
        <v>392</v>
      </c>
      <c r="D101" s="263"/>
      <c r="E101" s="263"/>
      <c r="F101" s="263"/>
      <c r="G101" s="263"/>
      <c r="H101" s="230"/>
      <c r="I101" s="230"/>
      <c r="J101" s="230"/>
      <c r="K101" s="230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30"/>
      <c r="Y101" s="210"/>
      <c r="Z101" s="210"/>
      <c r="AA101" s="210"/>
      <c r="AB101" s="210"/>
      <c r="AC101" s="210"/>
      <c r="AD101" s="210"/>
      <c r="AE101" s="210"/>
      <c r="AF101" s="210"/>
      <c r="AG101" s="210" t="s">
        <v>241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ht="22.5" outlineLevel="1" x14ac:dyDescent="0.2">
      <c r="A102" s="239">
        <v>42</v>
      </c>
      <c r="B102" s="240" t="s">
        <v>423</v>
      </c>
      <c r="C102" s="254" t="s">
        <v>424</v>
      </c>
      <c r="D102" s="241" t="s">
        <v>333</v>
      </c>
      <c r="E102" s="242">
        <v>1</v>
      </c>
      <c r="F102" s="243"/>
      <c r="G102" s="244">
        <f>ROUND(E102*F102,2)</f>
        <v>0</v>
      </c>
      <c r="H102" s="231"/>
      <c r="I102" s="230">
        <f>ROUND(E102*H102,2)</f>
        <v>0</v>
      </c>
      <c r="J102" s="231"/>
      <c r="K102" s="230">
        <f>ROUND(E102*J102,2)</f>
        <v>0</v>
      </c>
      <c r="L102" s="230">
        <v>21</v>
      </c>
      <c r="M102" s="230">
        <f>G102*(1+L102/100)</f>
        <v>0</v>
      </c>
      <c r="N102" s="230">
        <v>0</v>
      </c>
      <c r="O102" s="230">
        <f>ROUND(E102*N102,2)</f>
        <v>0</v>
      </c>
      <c r="P102" s="230">
        <v>0</v>
      </c>
      <c r="Q102" s="230">
        <f>ROUND(E102*P102,2)</f>
        <v>0</v>
      </c>
      <c r="R102" s="230"/>
      <c r="S102" s="230" t="s">
        <v>159</v>
      </c>
      <c r="T102" s="230" t="s">
        <v>160</v>
      </c>
      <c r="U102" s="230">
        <v>0</v>
      </c>
      <c r="V102" s="230">
        <f>ROUND(E102*U102,2)</f>
        <v>0</v>
      </c>
      <c r="W102" s="230"/>
      <c r="X102" s="230" t="s">
        <v>143</v>
      </c>
      <c r="Y102" s="210"/>
      <c r="Z102" s="210"/>
      <c r="AA102" s="210"/>
      <c r="AB102" s="210"/>
      <c r="AC102" s="210"/>
      <c r="AD102" s="210"/>
      <c r="AE102" s="210"/>
      <c r="AF102" s="210"/>
      <c r="AG102" s="210" t="s">
        <v>305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">
      <c r="A103" s="227"/>
      <c r="B103" s="228"/>
      <c r="C103" s="265" t="s">
        <v>392</v>
      </c>
      <c r="D103" s="263"/>
      <c r="E103" s="263"/>
      <c r="F103" s="263"/>
      <c r="G103" s="263"/>
      <c r="H103" s="230"/>
      <c r="I103" s="230"/>
      <c r="J103" s="230"/>
      <c r="K103" s="230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30"/>
      <c r="Y103" s="210"/>
      <c r="Z103" s="210"/>
      <c r="AA103" s="210"/>
      <c r="AB103" s="210"/>
      <c r="AC103" s="210"/>
      <c r="AD103" s="210"/>
      <c r="AE103" s="210"/>
      <c r="AF103" s="210"/>
      <c r="AG103" s="210" t="s">
        <v>241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">
      <c r="A104" s="239">
        <v>43</v>
      </c>
      <c r="B104" s="240" t="s">
        <v>425</v>
      </c>
      <c r="C104" s="254" t="s">
        <v>426</v>
      </c>
      <c r="D104" s="241" t="s">
        <v>427</v>
      </c>
      <c r="E104" s="242">
        <v>0.1</v>
      </c>
      <c r="F104" s="243"/>
      <c r="G104" s="244">
        <f>ROUND(E104*F104,2)</f>
        <v>0</v>
      </c>
      <c r="H104" s="231"/>
      <c r="I104" s="230">
        <f>ROUND(E104*H104,2)</f>
        <v>0</v>
      </c>
      <c r="J104" s="231"/>
      <c r="K104" s="230">
        <f>ROUND(E104*J104,2)</f>
        <v>0</v>
      </c>
      <c r="L104" s="230">
        <v>21</v>
      </c>
      <c r="M104" s="230">
        <f>G104*(1+L104/100)</f>
        <v>0</v>
      </c>
      <c r="N104" s="230">
        <v>0</v>
      </c>
      <c r="O104" s="230">
        <f>ROUND(E104*N104,2)</f>
        <v>0</v>
      </c>
      <c r="P104" s="230">
        <v>0</v>
      </c>
      <c r="Q104" s="230">
        <f>ROUND(E104*P104,2)</f>
        <v>0</v>
      </c>
      <c r="R104" s="230"/>
      <c r="S104" s="230" t="s">
        <v>159</v>
      </c>
      <c r="T104" s="230" t="s">
        <v>160</v>
      </c>
      <c r="U104" s="230">
        <v>0</v>
      </c>
      <c r="V104" s="230">
        <f>ROUND(E104*U104,2)</f>
        <v>0</v>
      </c>
      <c r="W104" s="230"/>
      <c r="X104" s="230" t="s">
        <v>143</v>
      </c>
      <c r="Y104" s="210"/>
      <c r="Z104" s="210"/>
      <c r="AA104" s="210"/>
      <c r="AB104" s="210"/>
      <c r="AC104" s="210"/>
      <c r="AD104" s="210"/>
      <c r="AE104" s="210"/>
      <c r="AF104" s="210"/>
      <c r="AG104" s="210" t="s">
        <v>305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">
      <c r="A105" s="227"/>
      <c r="B105" s="228"/>
      <c r="C105" s="265" t="s">
        <v>392</v>
      </c>
      <c r="D105" s="263"/>
      <c r="E105" s="263"/>
      <c r="F105" s="263"/>
      <c r="G105" s="263"/>
      <c r="H105" s="230"/>
      <c r="I105" s="230"/>
      <c r="J105" s="230"/>
      <c r="K105" s="230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30"/>
      <c r="Y105" s="210"/>
      <c r="Z105" s="210"/>
      <c r="AA105" s="210"/>
      <c r="AB105" s="210"/>
      <c r="AC105" s="210"/>
      <c r="AD105" s="210"/>
      <c r="AE105" s="210"/>
      <c r="AF105" s="210"/>
      <c r="AG105" s="210" t="s">
        <v>241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ht="22.5" outlineLevel="1" x14ac:dyDescent="0.2">
      <c r="A106" s="239">
        <v>44</v>
      </c>
      <c r="B106" s="240" t="s">
        <v>428</v>
      </c>
      <c r="C106" s="254" t="s">
        <v>429</v>
      </c>
      <c r="D106" s="241" t="s">
        <v>409</v>
      </c>
      <c r="E106" s="242">
        <v>1</v>
      </c>
      <c r="F106" s="243"/>
      <c r="G106" s="244">
        <f>ROUND(E106*F106,2)</f>
        <v>0</v>
      </c>
      <c r="H106" s="231"/>
      <c r="I106" s="230">
        <f>ROUND(E106*H106,2)</f>
        <v>0</v>
      </c>
      <c r="J106" s="231"/>
      <c r="K106" s="230">
        <f>ROUND(E106*J106,2)</f>
        <v>0</v>
      </c>
      <c r="L106" s="230">
        <v>21</v>
      </c>
      <c r="M106" s="230">
        <f>G106*(1+L106/100)</f>
        <v>0</v>
      </c>
      <c r="N106" s="230">
        <v>0</v>
      </c>
      <c r="O106" s="230">
        <f>ROUND(E106*N106,2)</f>
        <v>0</v>
      </c>
      <c r="P106" s="230">
        <v>0</v>
      </c>
      <c r="Q106" s="230">
        <f>ROUND(E106*P106,2)</f>
        <v>0</v>
      </c>
      <c r="R106" s="230"/>
      <c r="S106" s="230" t="s">
        <v>159</v>
      </c>
      <c r="T106" s="230" t="s">
        <v>160</v>
      </c>
      <c r="U106" s="230">
        <v>0</v>
      </c>
      <c r="V106" s="230">
        <f>ROUND(E106*U106,2)</f>
        <v>0</v>
      </c>
      <c r="W106" s="230"/>
      <c r="X106" s="230" t="s">
        <v>143</v>
      </c>
      <c r="Y106" s="210"/>
      <c r="Z106" s="210"/>
      <c r="AA106" s="210"/>
      <c r="AB106" s="210"/>
      <c r="AC106" s="210"/>
      <c r="AD106" s="210"/>
      <c r="AE106" s="210"/>
      <c r="AF106" s="210"/>
      <c r="AG106" s="210" t="s">
        <v>305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">
      <c r="A107" s="227"/>
      <c r="B107" s="228"/>
      <c r="C107" s="265" t="s">
        <v>392</v>
      </c>
      <c r="D107" s="263"/>
      <c r="E107" s="263"/>
      <c r="F107" s="263"/>
      <c r="G107" s="263"/>
      <c r="H107" s="230"/>
      <c r="I107" s="230"/>
      <c r="J107" s="230"/>
      <c r="K107" s="230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30"/>
      <c r="Y107" s="210"/>
      <c r="Z107" s="210"/>
      <c r="AA107" s="210"/>
      <c r="AB107" s="210"/>
      <c r="AC107" s="210"/>
      <c r="AD107" s="210"/>
      <c r="AE107" s="210"/>
      <c r="AF107" s="210"/>
      <c r="AG107" s="210" t="s">
        <v>241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ht="22.5" outlineLevel="1" x14ac:dyDescent="0.2">
      <c r="A108" s="239">
        <v>45</v>
      </c>
      <c r="B108" s="240" t="s">
        <v>430</v>
      </c>
      <c r="C108" s="254" t="s">
        <v>431</v>
      </c>
      <c r="D108" s="241" t="s">
        <v>409</v>
      </c>
      <c r="E108" s="242">
        <v>1</v>
      </c>
      <c r="F108" s="243"/>
      <c r="G108" s="244">
        <f>ROUND(E108*F108,2)</f>
        <v>0</v>
      </c>
      <c r="H108" s="231"/>
      <c r="I108" s="230">
        <f>ROUND(E108*H108,2)</f>
        <v>0</v>
      </c>
      <c r="J108" s="231"/>
      <c r="K108" s="230">
        <f>ROUND(E108*J108,2)</f>
        <v>0</v>
      </c>
      <c r="L108" s="230">
        <v>21</v>
      </c>
      <c r="M108" s="230">
        <f>G108*(1+L108/100)</f>
        <v>0</v>
      </c>
      <c r="N108" s="230">
        <v>0</v>
      </c>
      <c r="O108" s="230">
        <f>ROUND(E108*N108,2)</f>
        <v>0</v>
      </c>
      <c r="P108" s="230">
        <v>0</v>
      </c>
      <c r="Q108" s="230">
        <f>ROUND(E108*P108,2)</f>
        <v>0</v>
      </c>
      <c r="R108" s="230"/>
      <c r="S108" s="230" t="s">
        <v>159</v>
      </c>
      <c r="T108" s="230" t="s">
        <v>160</v>
      </c>
      <c r="U108" s="230">
        <v>0</v>
      </c>
      <c r="V108" s="230">
        <f>ROUND(E108*U108,2)</f>
        <v>0</v>
      </c>
      <c r="W108" s="230"/>
      <c r="X108" s="230" t="s">
        <v>143</v>
      </c>
      <c r="Y108" s="210"/>
      <c r="Z108" s="210"/>
      <c r="AA108" s="210"/>
      <c r="AB108" s="210"/>
      <c r="AC108" s="210"/>
      <c r="AD108" s="210"/>
      <c r="AE108" s="210"/>
      <c r="AF108" s="210"/>
      <c r="AG108" s="210" t="s">
        <v>305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">
      <c r="A109" s="227"/>
      <c r="B109" s="228"/>
      <c r="C109" s="265" t="s">
        <v>410</v>
      </c>
      <c r="D109" s="263"/>
      <c r="E109" s="263"/>
      <c r="F109" s="263"/>
      <c r="G109" s="263"/>
      <c r="H109" s="230"/>
      <c r="I109" s="230"/>
      <c r="J109" s="230"/>
      <c r="K109" s="230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30"/>
      <c r="Y109" s="210"/>
      <c r="Z109" s="210"/>
      <c r="AA109" s="210"/>
      <c r="AB109" s="210"/>
      <c r="AC109" s="210"/>
      <c r="AD109" s="210"/>
      <c r="AE109" s="210"/>
      <c r="AF109" s="210"/>
      <c r="AG109" s="210" t="s">
        <v>241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x14ac:dyDescent="0.2">
      <c r="A110" s="233" t="s">
        <v>136</v>
      </c>
      <c r="B110" s="234" t="s">
        <v>89</v>
      </c>
      <c r="C110" s="252" t="s">
        <v>90</v>
      </c>
      <c r="D110" s="235"/>
      <c r="E110" s="236"/>
      <c r="F110" s="237"/>
      <c r="G110" s="238">
        <f>SUMIF(AG111:AG123,"&lt;&gt;NOR",G111:G123)</f>
        <v>0</v>
      </c>
      <c r="H110" s="232"/>
      <c r="I110" s="232">
        <f>SUM(I111:I123)</f>
        <v>0</v>
      </c>
      <c r="J110" s="232"/>
      <c r="K110" s="232">
        <f>SUM(K111:K123)</f>
        <v>0</v>
      </c>
      <c r="L110" s="232"/>
      <c r="M110" s="232">
        <f>SUM(M111:M123)</f>
        <v>0</v>
      </c>
      <c r="N110" s="232"/>
      <c r="O110" s="232">
        <f>SUM(O111:O123)</f>
        <v>0</v>
      </c>
      <c r="P110" s="232"/>
      <c r="Q110" s="232">
        <f>SUM(Q111:Q123)</f>
        <v>0</v>
      </c>
      <c r="R110" s="232"/>
      <c r="S110" s="232"/>
      <c r="T110" s="232"/>
      <c r="U110" s="232"/>
      <c r="V110" s="232">
        <f>SUM(V111:V123)</f>
        <v>0</v>
      </c>
      <c r="W110" s="232"/>
      <c r="X110" s="232"/>
      <c r="AG110" t="s">
        <v>137</v>
      </c>
    </row>
    <row r="111" spans="1:60" ht="45" outlineLevel="1" x14ac:dyDescent="0.2">
      <c r="A111" s="245">
        <v>46</v>
      </c>
      <c r="B111" s="246" t="s">
        <v>77</v>
      </c>
      <c r="C111" s="253" t="s">
        <v>432</v>
      </c>
      <c r="D111" s="247" t="s">
        <v>333</v>
      </c>
      <c r="E111" s="248">
        <v>1</v>
      </c>
      <c r="F111" s="249"/>
      <c r="G111" s="250">
        <f>ROUND(E111*F111,2)</f>
        <v>0</v>
      </c>
      <c r="H111" s="231"/>
      <c r="I111" s="230">
        <f>ROUND(E111*H111,2)</f>
        <v>0</v>
      </c>
      <c r="J111" s="231"/>
      <c r="K111" s="230">
        <f>ROUND(E111*J111,2)</f>
        <v>0</v>
      </c>
      <c r="L111" s="230">
        <v>21</v>
      </c>
      <c r="M111" s="230">
        <f>G111*(1+L111/100)</f>
        <v>0</v>
      </c>
      <c r="N111" s="230">
        <v>0</v>
      </c>
      <c r="O111" s="230">
        <f>ROUND(E111*N111,2)</f>
        <v>0</v>
      </c>
      <c r="P111" s="230">
        <v>0</v>
      </c>
      <c r="Q111" s="230">
        <f>ROUND(E111*P111,2)</f>
        <v>0</v>
      </c>
      <c r="R111" s="230"/>
      <c r="S111" s="230" t="s">
        <v>159</v>
      </c>
      <c r="T111" s="230" t="s">
        <v>160</v>
      </c>
      <c r="U111" s="230">
        <v>0</v>
      </c>
      <c r="V111" s="230">
        <f>ROUND(E111*U111,2)</f>
        <v>0</v>
      </c>
      <c r="W111" s="230"/>
      <c r="X111" s="230" t="s">
        <v>143</v>
      </c>
      <c r="Y111" s="210"/>
      <c r="Z111" s="210"/>
      <c r="AA111" s="210"/>
      <c r="AB111" s="210"/>
      <c r="AC111" s="210"/>
      <c r="AD111" s="210"/>
      <c r="AE111" s="210"/>
      <c r="AF111" s="210"/>
      <c r="AG111" s="210" t="s">
        <v>305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ht="22.5" outlineLevel="1" x14ac:dyDescent="0.2">
      <c r="A112" s="245">
        <v>47</v>
      </c>
      <c r="B112" s="246" t="s">
        <v>80</v>
      </c>
      <c r="C112" s="253" t="s">
        <v>433</v>
      </c>
      <c r="D112" s="247" t="s">
        <v>333</v>
      </c>
      <c r="E112" s="248">
        <v>1</v>
      </c>
      <c r="F112" s="249"/>
      <c r="G112" s="250">
        <f>ROUND(E112*F112,2)</f>
        <v>0</v>
      </c>
      <c r="H112" s="231"/>
      <c r="I112" s="230">
        <f>ROUND(E112*H112,2)</f>
        <v>0</v>
      </c>
      <c r="J112" s="231"/>
      <c r="K112" s="230">
        <f>ROUND(E112*J112,2)</f>
        <v>0</v>
      </c>
      <c r="L112" s="230">
        <v>21</v>
      </c>
      <c r="M112" s="230">
        <f>G112*(1+L112/100)</f>
        <v>0</v>
      </c>
      <c r="N112" s="230">
        <v>0</v>
      </c>
      <c r="O112" s="230">
        <f>ROUND(E112*N112,2)</f>
        <v>0</v>
      </c>
      <c r="P112" s="230">
        <v>0</v>
      </c>
      <c r="Q112" s="230">
        <f>ROUND(E112*P112,2)</f>
        <v>0</v>
      </c>
      <c r="R112" s="230"/>
      <c r="S112" s="230" t="s">
        <v>159</v>
      </c>
      <c r="T112" s="230" t="s">
        <v>160</v>
      </c>
      <c r="U112" s="230">
        <v>0</v>
      </c>
      <c r="V112" s="230">
        <f>ROUND(E112*U112,2)</f>
        <v>0</v>
      </c>
      <c r="W112" s="230"/>
      <c r="X112" s="230" t="s">
        <v>143</v>
      </c>
      <c r="Y112" s="210"/>
      <c r="Z112" s="210"/>
      <c r="AA112" s="210"/>
      <c r="AB112" s="210"/>
      <c r="AC112" s="210"/>
      <c r="AD112" s="210"/>
      <c r="AE112" s="210"/>
      <c r="AF112" s="210"/>
      <c r="AG112" s="210" t="s">
        <v>305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ht="22.5" outlineLevel="1" x14ac:dyDescent="0.2">
      <c r="A113" s="245">
        <v>48</v>
      </c>
      <c r="B113" s="246" t="s">
        <v>83</v>
      </c>
      <c r="C113" s="253" t="s">
        <v>434</v>
      </c>
      <c r="D113" s="247" t="s">
        <v>333</v>
      </c>
      <c r="E113" s="248">
        <v>1</v>
      </c>
      <c r="F113" s="249"/>
      <c r="G113" s="250">
        <f>ROUND(E113*F113,2)</f>
        <v>0</v>
      </c>
      <c r="H113" s="231"/>
      <c r="I113" s="230">
        <f>ROUND(E113*H113,2)</f>
        <v>0</v>
      </c>
      <c r="J113" s="231"/>
      <c r="K113" s="230">
        <f>ROUND(E113*J113,2)</f>
        <v>0</v>
      </c>
      <c r="L113" s="230">
        <v>21</v>
      </c>
      <c r="M113" s="230">
        <f>G113*(1+L113/100)</f>
        <v>0</v>
      </c>
      <c r="N113" s="230">
        <v>0</v>
      </c>
      <c r="O113" s="230">
        <f>ROUND(E113*N113,2)</f>
        <v>0</v>
      </c>
      <c r="P113" s="230">
        <v>0</v>
      </c>
      <c r="Q113" s="230">
        <f>ROUND(E113*P113,2)</f>
        <v>0</v>
      </c>
      <c r="R113" s="230"/>
      <c r="S113" s="230" t="s">
        <v>159</v>
      </c>
      <c r="T113" s="230" t="s">
        <v>160</v>
      </c>
      <c r="U113" s="230">
        <v>0</v>
      </c>
      <c r="V113" s="230">
        <f>ROUND(E113*U113,2)</f>
        <v>0</v>
      </c>
      <c r="W113" s="230"/>
      <c r="X113" s="230" t="s">
        <v>143</v>
      </c>
      <c r="Y113" s="210"/>
      <c r="Z113" s="210"/>
      <c r="AA113" s="210"/>
      <c r="AB113" s="210"/>
      <c r="AC113" s="210"/>
      <c r="AD113" s="210"/>
      <c r="AE113" s="210"/>
      <c r="AF113" s="210"/>
      <c r="AG113" s="210" t="s">
        <v>305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1" x14ac:dyDescent="0.2">
      <c r="A114" s="245">
        <v>49</v>
      </c>
      <c r="B114" s="246" t="s">
        <v>85</v>
      </c>
      <c r="C114" s="253" t="s">
        <v>435</v>
      </c>
      <c r="D114" s="247" t="s">
        <v>333</v>
      </c>
      <c r="E114" s="248">
        <v>1</v>
      </c>
      <c r="F114" s="249"/>
      <c r="G114" s="250">
        <f>ROUND(E114*F114,2)</f>
        <v>0</v>
      </c>
      <c r="H114" s="231"/>
      <c r="I114" s="230">
        <f>ROUND(E114*H114,2)</f>
        <v>0</v>
      </c>
      <c r="J114" s="231"/>
      <c r="K114" s="230">
        <f>ROUND(E114*J114,2)</f>
        <v>0</v>
      </c>
      <c r="L114" s="230">
        <v>21</v>
      </c>
      <c r="M114" s="230">
        <f>G114*(1+L114/100)</f>
        <v>0</v>
      </c>
      <c r="N114" s="230">
        <v>0</v>
      </c>
      <c r="O114" s="230">
        <f>ROUND(E114*N114,2)</f>
        <v>0</v>
      </c>
      <c r="P114" s="230">
        <v>0</v>
      </c>
      <c r="Q114" s="230">
        <f>ROUND(E114*P114,2)</f>
        <v>0</v>
      </c>
      <c r="R114" s="230"/>
      <c r="S114" s="230" t="s">
        <v>159</v>
      </c>
      <c r="T114" s="230" t="s">
        <v>160</v>
      </c>
      <c r="U114" s="230">
        <v>0</v>
      </c>
      <c r="V114" s="230">
        <f>ROUND(E114*U114,2)</f>
        <v>0</v>
      </c>
      <c r="W114" s="230"/>
      <c r="X114" s="230" t="s">
        <v>143</v>
      </c>
      <c r="Y114" s="210"/>
      <c r="Z114" s="210"/>
      <c r="AA114" s="210"/>
      <c r="AB114" s="210"/>
      <c r="AC114" s="210"/>
      <c r="AD114" s="210"/>
      <c r="AE114" s="210"/>
      <c r="AF114" s="210"/>
      <c r="AG114" s="210" t="s">
        <v>305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ht="33.75" outlineLevel="1" x14ac:dyDescent="0.2">
      <c r="A115" s="245">
        <v>50</v>
      </c>
      <c r="B115" s="246" t="s">
        <v>87</v>
      </c>
      <c r="C115" s="253" t="s">
        <v>436</v>
      </c>
      <c r="D115" s="247" t="s">
        <v>333</v>
      </c>
      <c r="E115" s="248">
        <v>1</v>
      </c>
      <c r="F115" s="249"/>
      <c r="G115" s="250">
        <f>ROUND(E115*F115,2)</f>
        <v>0</v>
      </c>
      <c r="H115" s="231"/>
      <c r="I115" s="230">
        <f>ROUND(E115*H115,2)</f>
        <v>0</v>
      </c>
      <c r="J115" s="231"/>
      <c r="K115" s="230">
        <f>ROUND(E115*J115,2)</f>
        <v>0</v>
      </c>
      <c r="L115" s="230">
        <v>21</v>
      </c>
      <c r="M115" s="230">
        <f>G115*(1+L115/100)</f>
        <v>0</v>
      </c>
      <c r="N115" s="230">
        <v>0</v>
      </c>
      <c r="O115" s="230">
        <f>ROUND(E115*N115,2)</f>
        <v>0</v>
      </c>
      <c r="P115" s="230">
        <v>0</v>
      </c>
      <c r="Q115" s="230">
        <f>ROUND(E115*P115,2)</f>
        <v>0</v>
      </c>
      <c r="R115" s="230"/>
      <c r="S115" s="230" t="s">
        <v>159</v>
      </c>
      <c r="T115" s="230" t="s">
        <v>160</v>
      </c>
      <c r="U115" s="230">
        <v>0</v>
      </c>
      <c r="V115" s="230">
        <f>ROUND(E115*U115,2)</f>
        <v>0</v>
      </c>
      <c r="W115" s="230"/>
      <c r="X115" s="230" t="s">
        <v>380</v>
      </c>
      <c r="Y115" s="210"/>
      <c r="Z115" s="210"/>
      <c r="AA115" s="210"/>
      <c r="AB115" s="210"/>
      <c r="AC115" s="210"/>
      <c r="AD115" s="210"/>
      <c r="AE115" s="210"/>
      <c r="AF115" s="210"/>
      <c r="AG115" s="210" t="s">
        <v>381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">
      <c r="A116" s="245">
        <v>51</v>
      </c>
      <c r="B116" s="246" t="s">
        <v>89</v>
      </c>
      <c r="C116" s="253" t="s">
        <v>437</v>
      </c>
      <c r="D116" s="247" t="s">
        <v>333</v>
      </c>
      <c r="E116" s="248">
        <v>1</v>
      </c>
      <c r="F116" s="249"/>
      <c r="G116" s="250">
        <f>ROUND(E116*F116,2)</f>
        <v>0</v>
      </c>
      <c r="H116" s="231"/>
      <c r="I116" s="230">
        <f>ROUND(E116*H116,2)</f>
        <v>0</v>
      </c>
      <c r="J116" s="231"/>
      <c r="K116" s="230">
        <f>ROUND(E116*J116,2)</f>
        <v>0</v>
      </c>
      <c r="L116" s="230">
        <v>21</v>
      </c>
      <c r="M116" s="230">
        <f>G116*(1+L116/100)</f>
        <v>0</v>
      </c>
      <c r="N116" s="230">
        <v>0</v>
      </c>
      <c r="O116" s="230">
        <f>ROUND(E116*N116,2)</f>
        <v>0</v>
      </c>
      <c r="P116" s="230">
        <v>0</v>
      </c>
      <c r="Q116" s="230">
        <f>ROUND(E116*P116,2)</f>
        <v>0</v>
      </c>
      <c r="R116" s="230"/>
      <c r="S116" s="230" t="s">
        <v>159</v>
      </c>
      <c r="T116" s="230" t="s">
        <v>160</v>
      </c>
      <c r="U116" s="230">
        <v>0</v>
      </c>
      <c r="V116" s="230">
        <f>ROUND(E116*U116,2)</f>
        <v>0</v>
      </c>
      <c r="W116" s="230"/>
      <c r="X116" s="230" t="s">
        <v>205</v>
      </c>
      <c r="Y116" s="210"/>
      <c r="Z116" s="210"/>
      <c r="AA116" s="210"/>
      <c r="AB116" s="210"/>
      <c r="AC116" s="210"/>
      <c r="AD116" s="210"/>
      <c r="AE116" s="210"/>
      <c r="AF116" s="210"/>
      <c r="AG116" s="210" t="s">
        <v>334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 x14ac:dyDescent="0.2">
      <c r="A117" s="245">
        <v>52</v>
      </c>
      <c r="B117" s="246" t="s">
        <v>438</v>
      </c>
      <c r="C117" s="253" t="s">
        <v>439</v>
      </c>
      <c r="D117" s="247" t="s">
        <v>333</v>
      </c>
      <c r="E117" s="248">
        <v>1</v>
      </c>
      <c r="F117" s="249"/>
      <c r="G117" s="250">
        <f>ROUND(E117*F117,2)</f>
        <v>0</v>
      </c>
      <c r="H117" s="231"/>
      <c r="I117" s="230">
        <f>ROUND(E117*H117,2)</f>
        <v>0</v>
      </c>
      <c r="J117" s="231"/>
      <c r="K117" s="230">
        <f>ROUND(E117*J117,2)</f>
        <v>0</v>
      </c>
      <c r="L117" s="230">
        <v>21</v>
      </c>
      <c r="M117" s="230">
        <f>G117*(1+L117/100)</f>
        <v>0</v>
      </c>
      <c r="N117" s="230">
        <v>0</v>
      </c>
      <c r="O117" s="230">
        <f>ROUND(E117*N117,2)</f>
        <v>0</v>
      </c>
      <c r="P117" s="230">
        <v>0</v>
      </c>
      <c r="Q117" s="230">
        <f>ROUND(E117*P117,2)</f>
        <v>0</v>
      </c>
      <c r="R117" s="230"/>
      <c r="S117" s="230" t="s">
        <v>159</v>
      </c>
      <c r="T117" s="230" t="s">
        <v>160</v>
      </c>
      <c r="U117" s="230">
        <v>0</v>
      </c>
      <c r="V117" s="230">
        <f>ROUND(E117*U117,2)</f>
        <v>0</v>
      </c>
      <c r="W117" s="230"/>
      <c r="X117" s="230" t="s">
        <v>205</v>
      </c>
      <c r="Y117" s="210"/>
      <c r="Z117" s="210"/>
      <c r="AA117" s="210"/>
      <c r="AB117" s="210"/>
      <c r="AC117" s="210"/>
      <c r="AD117" s="210"/>
      <c r="AE117" s="210"/>
      <c r="AF117" s="210"/>
      <c r="AG117" s="210" t="s">
        <v>334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ht="22.5" outlineLevel="1" x14ac:dyDescent="0.2">
      <c r="A118" s="245">
        <v>53</v>
      </c>
      <c r="B118" s="246" t="s">
        <v>440</v>
      </c>
      <c r="C118" s="253" t="s">
        <v>441</v>
      </c>
      <c r="D118" s="247" t="s">
        <v>333</v>
      </c>
      <c r="E118" s="248">
        <v>1</v>
      </c>
      <c r="F118" s="249"/>
      <c r="G118" s="250">
        <f>ROUND(E118*F118,2)</f>
        <v>0</v>
      </c>
      <c r="H118" s="231"/>
      <c r="I118" s="230">
        <f>ROUND(E118*H118,2)</f>
        <v>0</v>
      </c>
      <c r="J118" s="231"/>
      <c r="K118" s="230">
        <f>ROUND(E118*J118,2)</f>
        <v>0</v>
      </c>
      <c r="L118" s="230">
        <v>21</v>
      </c>
      <c r="M118" s="230">
        <f>G118*(1+L118/100)</f>
        <v>0</v>
      </c>
      <c r="N118" s="230">
        <v>0</v>
      </c>
      <c r="O118" s="230">
        <f>ROUND(E118*N118,2)</f>
        <v>0</v>
      </c>
      <c r="P118" s="230">
        <v>0</v>
      </c>
      <c r="Q118" s="230">
        <f>ROUND(E118*P118,2)</f>
        <v>0</v>
      </c>
      <c r="R118" s="230"/>
      <c r="S118" s="230" t="s">
        <v>159</v>
      </c>
      <c r="T118" s="230" t="s">
        <v>160</v>
      </c>
      <c r="U118" s="230">
        <v>0</v>
      </c>
      <c r="V118" s="230">
        <f>ROUND(E118*U118,2)</f>
        <v>0</v>
      </c>
      <c r="W118" s="230"/>
      <c r="X118" s="230" t="s">
        <v>205</v>
      </c>
      <c r="Y118" s="210"/>
      <c r="Z118" s="210"/>
      <c r="AA118" s="210"/>
      <c r="AB118" s="210"/>
      <c r="AC118" s="210"/>
      <c r="AD118" s="210"/>
      <c r="AE118" s="210"/>
      <c r="AF118" s="210"/>
      <c r="AG118" s="210" t="s">
        <v>334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ht="22.5" outlineLevel="1" x14ac:dyDescent="0.2">
      <c r="A119" s="245">
        <v>54</v>
      </c>
      <c r="B119" s="246" t="s">
        <v>442</v>
      </c>
      <c r="C119" s="253" t="s">
        <v>443</v>
      </c>
      <c r="D119" s="247" t="s">
        <v>333</v>
      </c>
      <c r="E119" s="248">
        <v>1</v>
      </c>
      <c r="F119" s="249"/>
      <c r="G119" s="250">
        <f>ROUND(E119*F119,2)</f>
        <v>0</v>
      </c>
      <c r="H119" s="231"/>
      <c r="I119" s="230">
        <f>ROUND(E119*H119,2)</f>
        <v>0</v>
      </c>
      <c r="J119" s="231"/>
      <c r="K119" s="230">
        <f>ROUND(E119*J119,2)</f>
        <v>0</v>
      </c>
      <c r="L119" s="230">
        <v>21</v>
      </c>
      <c r="M119" s="230">
        <f>G119*(1+L119/100)</f>
        <v>0</v>
      </c>
      <c r="N119" s="230">
        <v>0</v>
      </c>
      <c r="O119" s="230">
        <f>ROUND(E119*N119,2)</f>
        <v>0</v>
      </c>
      <c r="P119" s="230">
        <v>0</v>
      </c>
      <c r="Q119" s="230">
        <f>ROUND(E119*P119,2)</f>
        <v>0</v>
      </c>
      <c r="R119" s="230"/>
      <c r="S119" s="230" t="s">
        <v>159</v>
      </c>
      <c r="T119" s="230" t="s">
        <v>160</v>
      </c>
      <c r="U119" s="230">
        <v>0</v>
      </c>
      <c r="V119" s="230">
        <f>ROUND(E119*U119,2)</f>
        <v>0</v>
      </c>
      <c r="W119" s="230"/>
      <c r="X119" s="230" t="s">
        <v>205</v>
      </c>
      <c r="Y119" s="210"/>
      <c r="Z119" s="210"/>
      <c r="AA119" s="210"/>
      <c r="AB119" s="210"/>
      <c r="AC119" s="210"/>
      <c r="AD119" s="210"/>
      <c r="AE119" s="210"/>
      <c r="AF119" s="210"/>
      <c r="AG119" s="210" t="s">
        <v>334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ht="22.5" outlineLevel="1" x14ac:dyDescent="0.2">
      <c r="A120" s="245">
        <v>55</v>
      </c>
      <c r="B120" s="246" t="s">
        <v>444</v>
      </c>
      <c r="C120" s="253" t="s">
        <v>445</v>
      </c>
      <c r="D120" s="247" t="s">
        <v>333</v>
      </c>
      <c r="E120" s="248">
        <v>1</v>
      </c>
      <c r="F120" s="249"/>
      <c r="G120" s="250">
        <f>ROUND(E120*F120,2)</f>
        <v>0</v>
      </c>
      <c r="H120" s="231"/>
      <c r="I120" s="230">
        <f>ROUND(E120*H120,2)</f>
        <v>0</v>
      </c>
      <c r="J120" s="231"/>
      <c r="K120" s="230">
        <f>ROUND(E120*J120,2)</f>
        <v>0</v>
      </c>
      <c r="L120" s="230">
        <v>21</v>
      </c>
      <c r="M120" s="230">
        <f>G120*(1+L120/100)</f>
        <v>0</v>
      </c>
      <c r="N120" s="230">
        <v>0</v>
      </c>
      <c r="O120" s="230">
        <f>ROUND(E120*N120,2)</f>
        <v>0</v>
      </c>
      <c r="P120" s="230">
        <v>0</v>
      </c>
      <c r="Q120" s="230">
        <f>ROUND(E120*P120,2)</f>
        <v>0</v>
      </c>
      <c r="R120" s="230"/>
      <c r="S120" s="230" t="s">
        <v>159</v>
      </c>
      <c r="T120" s="230" t="s">
        <v>160</v>
      </c>
      <c r="U120" s="230">
        <v>0</v>
      </c>
      <c r="V120" s="230">
        <f>ROUND(E120*U120,2)</f>
        <v>0</v>
      </c>
      <c r="W120" s="230"/>
      <c r="X120" s="230" t="s">
        <v>205</v>
      </c>
      <c r="Y120" s="210"/>
      <c r="Z120" s="210"/>
      <c r="AA120" s="210"/>
      <c r="AB120" s="210"/>
      <c r="AC120" s="210"/>
      <c r="AD120" s="210"/>
      <c r="AE120" s="210"/>
      <c r="AF120" s="210"/>
      <c r="AG120" s="210" t="s">
        <v>334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ht="22.5" outlineLevel="1" x14ac:dyDescent="0.2">
      <c r="A121" s="245">
        <v>56</v>
      </c>
      <c r="B121" s="246" t="s">
        <v>446</v>
      </c>
      <c r="C121" s="253" t="s">
        <v>447</v>
      </c>
      <c r="D121" s="247" t="s">
        <v>333</v>
      </c>
      <c r="E121" s="248">
        <v>1</v>
      </c>
      <c r="F121" s="249"/>
      <c r="G121" s="250">
        <f>ROUND(E121*F121,2)</f>
        <v>0</v>
      </c>
      <c r="H121" s="231"/>
      <c r="I121" s="230">
        <f>ROUND(E121*H121,2)</f>
        <v>0</v>
      </c>
      <c r="J121" s="231"/>
      <c r="K121" s="230">
        <f>ROUND(E121*J121,2)</f>
        <v>0</v>
      </c>
      <c r="L121" s="230">
        <v>21</v>
      </c>
      <c r="M121" s="230">
        <f>G121*(1+L121/100)</f>
        <v>0</v>
      </c>
      <c r="N121" s="230">
        <v>0</v>
      </c>
      <c r="O121" s="230">
        <f>ROUND(E121*N121,2)</f>
        <v>0</v>
      </c>
      <c r="P121" s="230">
        <v>0</v>
      </c>
      <c r="Q121" s="230">
        <f>ROUND(E121*P121,2)</f>
        <v>0</v>
      </c>
      <c r="R121" s="230"/>
      <c r="S121" s="230" t="s">
        <v>159</v>
      </c>
      <c r="T121" s="230" t="s">
        <v>160</v>
      </c>
      <c r="U121" s="230">
        <v>0</v>
      </c>
      <c r="V121" s="230">
        <f>ROUND(E121*U121,2)</f>
        <v>0</v>
      </c>
      <c r="W121" s="230"/>
      <c r="X121" s="230" t="s">
        <v>205</v>
      </c>
      <c r="Y121" s="210"/>
      <c r="Z121" s="210"/>
      <c r="AA121" s="210"/>
      <c r="AB121" s="210"/>
      <c r="AC121" s="210"/>
      <c r="AD121" s="210"/>
      <c r="AE121" s="210"/>
      <c r="AF121" s="210"/>
      <c r="AG121" s="210" t="s">
        <v>334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ht="22.5" outlineLevel="1" x14ac:dyDescent="0.2">
      <c r="A122" s="239">
        <v>57</v>
      </c>
      <c r="B122" s="240" t="s">
        <v>448</v>
      </c>
      <c r="C122" s="254" t="s">
        <v>449</v>
      </c>
      <c r="D122" s="241" t="s">
        <v>333</v>
      </c>
      <c r="E122" s="242">
        <v>1</v>
      </c>
      <c r="F122" s="243"/>
      <c r="G122" s="244">
        <f>ROUND(E122*F122,2)</f>
        <v>0</v>
      </c>
      <c r="H122" s="231"/>
      <c r="I122" s="230">
        <f>ROUND(E122*H122,2)</f>
        <v>0</v>
      </c>
      <c r="J122" s="231"/>
      <c r="K122" s="230">
        <f>ROUND(E122*J122,2)</f>
        <v>0</v>
      </c>
      <c r="L122" s="230">
        <v>21</v>
      </c>
      <c r="M122" s="230">
        <f>G122*(1+L122/100)</f>
        <v>0</v>
      </c>
      <c r="N122" s="230">
        <v>0</v>
      </c>
      <c r="O122" s="230">
        <f>ROUND(E122*N122,2)</f>
        <v>0</v>
      </c>
      <c r="P122" s="230">
        <v>0</v>
      </c>
      <c r="Q122" s="230">
        <f>ROUND(E122*P122,2)</f>
        <v>0</v>
      </c>
      <c r="R122" s="230"/>
      <c r="S122" s="230" t="s">
        <v>159</v>
      </c>
      <c r="T122" s="230" t="s">
        <v>160</v>
      </c>
      <c r="U122" s="230">
        <v>0</v>
      </c>
      <c r="V122" s="230">
        <f>ROUND(E122*U122,2)</f>
        <v>0</v>
      </c>
      <c r="W122" s="230"/>
      <c r="X122" s="230" t="s">
        <v>205</v>
      </c>
      <c r="Y122" s="210"/>
      <c r="Z122" s="210"/>
      <c r="AA122" s="210"/>
      <c r="AB122" s="210"/>
      <c r="AC122" s="210"/>
      <c r="AD122" s="210"/>
      <c r="AE122" s="210"/>
      <c r="AF122" s="210"/>
      <c r="AG122" s="210" t="s">
        <v>334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">
      <c r="A123" s="227"/>
      <c r="B123" s="228"/>
      <c r="C123" s="265" t="s">
        <v>25</v>
      </c>
      <c r="D123" s="263"/>
      <c r="E123" s="263"/>
      <c r="F123" s="263"/>
      <c r="G123" s="263"/>
      <c r="H123" s="230"/>
      <c r="I123" s="230"/>
      <c r="J123" s="230"/>
      <c r="K123" s="230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30"/>
      <c r="Y123" s="210"/>
      <c r="Z123" s="210"/>
      <c r="AA123" s="210"/>
      <c r="AB123" s="210"/>
      <c r="AC123" s="210"/>
      <c r="AD123" s="210"/>
      <c r="AE123" s="210"/>
      <c r="AF123" s="210"/>
      <c r="AG123" s="210" t="s">
        <v>241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x14ac:dyDescent="0.2">
      <c r="A124" s="3"/>
      <c r="B124" s="4"/>
      <c r="C124" s="255"/>
      <c r="D124" s="6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AE124">
        <v>15</v>
      </c>
      <c r="AF124">
        <v>21</v>
      </c>
      <c r="AG124" t="s">
        <v>123</v>
      </c>
    </row>
    <row r="125" spans="1:60" x14ac:dyDescent="0.2">
      <c r="A125" s="213"/>
      <c r="B125" s="214" t="s">
        <v>31</v>
      </c>
      <c r="C125" s="256"/>
      <c r="D125" s="215"/>
      <c r="E125" s="216"/>
      <c r="F125" s="216"/>
      <c r="G125" s="251">
        <f>G8+G50+G61+G65+G71+G110</f>
        <v>0</v>
      </c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AE125">
        <f>SUMIF(L7:L123,AE124,G7:G123)</f>
        <v>0</v>
      </c>
      <c r="AF125">
        <f>SUMIF(L7:L123,AF124,G7:G123)</f>
        <v>0</v>
      </c>
      <c r="AG125" t="s">
        <v>207</v>
      </c>
    </row>
    <row r="126" spans="1:60" x14ac:dyDescent="0.2">
      <c r="A126" s="3"/>
      <c r="B126" s="4"/>
      <c r="C126" s="255"/>
      <c r="D126" s="6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</row>
    <row r="127" spans="1:60" x14ac:dyDescent="0.2">
      <c r="A127" s="3"/>
      <c r="B127" s="4"/>
      <c r="C127" s="255"/>
      <c r="D127" s="6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</row>
    <row r="128" spans="1:60" x14ac:dyDescent="0.2">
      <c r="A128" s="217" t="s">
        <v>208</v>
      </c>
      <c r="B128" s="217"/>
      <c r="C128" s="257"/>
      <c r="D128" s="6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</row>
    <row r="129" spans="1:33" x14ac:dyDescent="0.2">
      <c r="A129" s="218"/>
      <c r="B129" s="219"/>
      <c r="C129" s="258"/>
      <c r="D129" s="219"/>
      <c r="E129" s="219"/>
      <c r="F129" s="219"/>
      <c r="G129" s="220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AG129" t="s">
        <v>209</v>
      </c>
    </row>
    <row r="130" spans="1:33" x14ac:dyDescent="0.2">
      <c r="A130" s="221"/>
      <c r="B130" s="222"/>
      <c r="C130" s="259"/>
      <c r="D130" s="222"/>
      <c r="E130" s="222"/>
      <c r="F130" s="222"/>
      <c r="G130" s="22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</row>
    <row r="131" spans="1:33" x14ac:dyDescent="0.2">
      <c r="A131" s="221"/>
      <c r="B131" s="222"/>
      <c r="C131" s="259"/>
      <c r="D131" s="222"/>
      <c r="E131" s="222"/>
      <c r="F131" s="222"/>
      <c r="G131" s="22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</row>
    <row r="132" spans="1:33" x14ac:dyDescent="0.2">
      <c r="A132" s="221"/>
      <c r="B132" s="222"/>
      <c r="C132" s="259"/>
      <c r="D132" s="222"/>
      <c r="E132" s="222"/>
      <c r="F132" s="222"/>
      <c r="G132" s="22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</row>
    <row r="133" spans="1:33" x14ac:dyDescent="0.2">
      <c r="A133" s="224"/>
      <c r="B133" s="225"/>
      <c r="C133" s="260"/>
      <c r="D133" s="225"/>
      <c r="E133" s="225"/>
      <c r="F133" s="225"/>
      <c r="G133" s="226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</row>
    <row r="134" spans="1:33" x14ac:dyDescent="0.2">
      <c r="A134" s="3"/>
      <c r="B134" s="4"/>
      <c r="C134" s="255"/>
      <c r="D134" s="6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</row>
    <row r="135" spans="1:33" x14ac:dyDescent="0.2">
      <c r="C135" s="261"/>
      <c r="D135" s="10"/>
      <c r="AG135" t="s">
        <v>210</v>
      </c>
    </row>
    <row r="136" spans="1:33" x14ac:dyDescent="0.2">
      <c r="D136" s="10"/>
    </row>
    <row r="137" spans="1:33" x14ac:dyDescent="0.2">
      <c r="D137" s="10"/>
    </row>
    <row r="138" spans="1:33" x14ac:dyDescent="0.2">
      <c r="D138" s="10"/>
    </row>
    <row r="139" spans="1:33" x14ac:dyDescent="0.2">
      <c r="D139" s="10"/>
    </row>
    <row r="140" spans="1:33" x14ac:dyDescent="0.2">
      <c r="D140" s="10"/>
    </row>
    <row r="141" spans="1:33" x14ac:dyDescent="0.2">
      <c r="D141" s="10"/>
    </row>
    <row r="142" spans="1:33" x14ac:dyDescent="0.2">
      <c r="D142" s="10"/>
    </row>
    <row r="143" spans="1:33" x14ac:dyDescent="0.2">
      <c r="D143" s="10"/>
    </row>
    <row r="144" spans="1:33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59">
    <mergeCell ref="C123:G123"/>
    <mergeCell ref="C99:G99"/>
    <mergeCell ref="C101:G101"/>
    <mergeCell ref="C103:G103"/>
    <mergeCell ref="C105:G105"/>
    <mergeCell ref="C107:G107"/>
    <mergeCell ref="C109:G109"/>
    <mergeCell ref="C87:G87"/>
    <mergeCell ref="C89:G89"/>
    <mergeCell ref="C91:G91"/>
    <mergeCell ref="C93:G93"/>
    <mergeCell ref="C95:G95"/>
    <mergeCell ref="C97:G97"/>
    <mergeCell ref="C75:G75"/>
    <mergeCell ref="C77:G77"/>
    <mergeCell ref="C79:G79"/>
    <mergeCell ref="C81:G81"/>
    <mergeCell ref="C83:G83"/>
    <mergeCell ref="C85:G85"/>
    <mergeCell ref="C63:G63"/>
    <mergeCell ref="C64:G64"/>
    <mergeCell ref="C67:G67"/>
    <mergeCell ref="C68:G68"/>
    <mergeCell ref="C70:G70"/>
    <mergeCell ref="C73:G73"/>
    <mergeCell ref="C49:G49"/>
    <mergeCell ref="C52:G52"/>
    <mergeCell ref="C54:G54"/>
    <mergeCell ref="C56:G56"/>
    <mergeCell ref="C58:G58"/>
    <mergeCell ref="C60:G60"/>
    <mergeCell ref="C38:G38"/>
    <mergeCell ref="C40:G40"/>
    <mergeCell ref="C42:G42"/>
    <mergeCell ref="C44:G44"/>
    <mergeCell ref="C46:G46"/>
    <mergeCell ref="C48:G48"/>
    <mergeCell ref="C29:G29"/>
    <mergeCell ref="C30:G30"/>
    <mergeCell ref="C32:G32"/>
    <mergeCell ref="C33:G33"/>
    <mergeCell ref="C35:G35"/>
    <mergeCell ref="C36:G36"/>
    <mergeCell ref="C18:G18"/>
    <mergeCell ref="C20:G20"/>
    <mergeCell ref="C22:G22"/>
    <mergeCell ref="C24:G24"/>
    <mergeCell ref="C26:G26"/>
    <mergeCell ref="C27:G27"/>
    <mergeCell ref="A1:G1"/>
    <mergeCell ref="C2:G2"/>
    <mergeCell ref="C3:G3"/>
    <mergeCell ref="C4:G4"/>
    <mergeCell ref="A128:C128"/>
    <mergeCell ref="A129:G133"/>
    <mergeCell ref="C10:G10"/>
    <mergeCell ref="C12:G12"/>
    <mergeCell ref="C14:G14"/>
    <mergeCell ref="C16:G16"/>
  </mergeCells>
  <pageMargins left="0.59055118110236204" right="0.196850393700787" top="0.78740157499999996" bottom="0.78740157499999996" header="0.3" footer="0.3"/>
  <pageSetup paperSize="9" orientation="portrait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38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111</v>
      </c>
    </row>
    <row r="2" spans="1:60" ht="24.95" customHeight="1" x14ac:dyDescent="0.2">
      <c r="A2" s="196" t="s">
        <v>8</v>
      </c>
      <c r="B2" s="49" t="s">
        <v>44</v>
      </c>
      <c r="C2" s="199" t="s">
        <v>45</v>
      </c>
      <c r="D2" s="197"/>
      <c r="E2" s="197"/>
      <c r="F2" s="197"/>
      <c r="G2" s="198"/>
      <c r="AG2" t="s">
        <v>112</v>
      </c>
    </row>
    <row r="3" spans="1:60" ht="24.95" customHeight="1" x14ac:dyDescent="0.2">
      <c r="A3" s="196" t="s">
        <v>9</v>
      </c>
      <c r="B3" s="49" t="s">
        <v>55</v>
      </c>
      <c r="C3" s="199" t="s">
        <v>56</v>
      </c>
      <c r="D3" s="197"/>
      <c r="E3" s="197"/>
      <c r="F3" s="197"/>
      <c r="G3" s="198"/>
      <c r="AC3" s="175" t="s">
        <v>112</v>
      </c>
      <c r="AG3" t="s">
        <v>113</v>
      </c>
    </row>
    <row r="4" spans="1:60" ht="24.95" customHeight="1" x14ac:dyDescent="0.2">
      <c r="A4" s="200" t="s">
        <v>10</v>
      </c>
      <c r="B4" s="201" t="s">
        <v>57</v>
      </c>
      <c r="C4" s="202" t="s">
        <v>58</v>
      </c>
      <c r="D4" s="203"/>
      <c r="E4" s="203"/>
      <c r="F4" s="203"/>
      <c r="G4" s="204"/>
      <c r="AG4" t="s">
        <v>114</v>
      </c>
    </row>
    <row r="5" spans="1:60" x14ac:dyDescent="0.2">
      <c r="D5" s="10"/>
    </row>
    <row r="6" spans="1:60" ht="38.25" x14ac:dyDescent="0.2">
      <c r="A6" s="206" t="s">
        <v>115</v>
      </c>
      <c r="B6" s="208" t="s">
        <v>116</v>
      </c>
      <c r="C6" s="208" t="s">
        <v>117</v>
      </c>
      <c r="D6" s="207" t="s">
        <v>118</v>
      </c>
      <c r="E6" s="206" t="s">
        <v>119</v>
      </c>
      <c r="F6" s="205" t="s">
        <v>120</v>
      </c>
      <c r="G6" s="206" t="s">
        <v>31</v>
      </c>
      <c r="H6" s="209" t="s">
        <v>32</v>
      </c>
      <c r="I6" s="209" t="s">
        <v>121</v>
      </c>
      <c r="J6" s="209" t="s">
        <v>33</v>
      </c>
      <c r="K6" s="209" t="s">
        <v>122</v>
      </c>
      <c r="L6" s="209" t="s">
        <v>123</v>
      </c>
      <c r="M6" s="209" t="s">
        <v>124</v>
      </c>
      <c r="N6" s="209" t="s">
        <v>125</v>
      </c>
      <c r="O6" s="209" t="s">
        <v>126</v>
      </c>
      <c r="P6" s="209" t="s">
        <v>127</v>
      </c>
      <c r="Q6" s="209" t="s">
        <v>128</v>
      </c>
      <c r="R6" s="209" t="s">
        <v>129</v>
      </c>
      <c r="S6" s="209" t="s">
        <v>130</v>
      </c>
      <c r="T6" s="209" t="s">
        <v>131</v>
      </c>
      <c r="U6" s="209" t="s">
        <v>132</v>
      </c>
      <c r="V6" s="209" t="s">
        <v>133</v>
      </c>
      <c r="W6" s="209" t="s">
        <v>134</v>
      </c>
      <c r="X6" s="209" t="s">
        <v>135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">
      <c r="A8" s="233" t="s">
        <v>136</v>
      </c>
      <c r="B8" s="234" t="s">
        <v>91</v>
      </c>
      <c r="C8" s="252" t="s">
        <v>92</v>
      </c>
      <c r="D8" s="235"/>
      <c r="E8" s="236"/>
      <c r="F8" s="237"/>
      <c r="G8" s="238">
        <f>SUMIF(AG9:AG10,"&lt;&gt;NOR",G9:G10)</f>
        <v>0</v>
      </c>
      <c r="H8" s="232"/>
      <c r="I8" s="232">
        <f>SUM(I9:I10)</f>
        <v>0</v>
      </c>
      <c r="J8" s="232"/>
      <c r="K8" s="232">
        <f>SUM(K9:K10)</f>
        <v>0</v>
      </c>
      <c r="L8" s="232"/>
      <c r="M8" s="232">
        <f>SUM(M9:M10)</f>
        <v>0</v>
      </c>
      <c r="N8" s="232"/>
      <c r="O8" s="232">
        <f>SUM(O9:O10)</f>
        <v>0.03</v>
      </c>
      <c r="P8" s="232"/>
      <c r="Q8" s="232">
        <f>SUM(Q9:Q10)</f>
        <v>0.12</v>
      </c>
      <c r="R8" s="232"/>
      <c r="S8" s="232"/>
      <c r="T8" s="232"/>
      <c r="U8" s="232"/>
      <c r="V8" s="232">
        <f>SUM(V9:V10)</f>
        <v>11.450000000000001</v>
      </c>
      <c r="W8" s="232"/>
      <c r="X8" s="232"/>
      <c r="AG8" t="s">
        <v>137</v>
      </c>
    </row>
    <row r="9" spans="1:60" outlineLevel="1" x14ac:dyDescent="0.2">
      <c r="A9" s="245">
        <v>1</v>
      </c>
      <c r="B9" s="246" t="s">
        <v>138</v>
      </c>
      <c r="C9" s="253" t="s">
        <v>139</v>
      </c>
      <c r="D9" s="247" t="s">
        <v>140</v>
      </c>
      <c r="E9" s="248">
        <v>57</v>
      </c>
      <c r="F9" s="249"/>
      <c r="G9" s="250">
        <f>ROUND(E9*F9,2)</f>
        <v>0</v>
      </c>
      <c r="H9" s="231"/>
      <c r="I9" s="230">
        <f>ROUND(E9*H9,2)</f>
        <v>0</v>
      </c>
      <c r="J9" s="231"/>
      <c r="K9" s="230">
        <f>ROUND(E9*J9,2)</f>
        <v>0</v>
      </c>
      <c r="L9" s="230">
        <v>21</v>
      </c>
      <c r="M9" s="230">
        <f>G9*(1+L9/100)</f>
        <v>0</v>
      </c>
      <c r="N9" s="230">
        <v>5.0000000000000001E-4</v>
      </c>
      <c r="O9" s="230">
        <f>ROUND(E9*N9,2)</f>
        <v>0.03</v>
      </c>
      <c r="P9" s="230">
        <v>2.0999999999999999E-3</v>
      </c>
      <c r="Q9" s="230">
        <f>ROUND(E9*P9,2)</f>
        <v>0.12</v>
      </c>
      <c r="R9" s="230"/>
      <c r="S9" s="230" t="s">
        <v>141</v>
      </c>
      <c r="T9" s="230" t="s">
        <v>142</v>
      </c>
      <c r="U9" s="230">
        <v>0.2</v>
      </c>
      <c r="V9" s="230">
        <f>ROUND(E9*U9,2)</f>
        <v>11.4</v>
      </c>
      <c r="W9" s="230"/>
      <c r="X9" s="230" t="s">
        <v>143</v>
      </c>
      <c r="Y9" s="210"/>
      <c r="Z9" s="210"/>
      <c r="AA9" s="210"/>
      <c r="AB9" s="210"/>
      <c r="AC9" s="210"/>
      <c r="AD9" s="210"/>
      <c r="AE9" s="210"/>
      <c r="AF9" s="210"/>
      <c r="AG9" s="210" t="s">
        <v>144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45">
        <v>2</v>
      </c>
      <c r="B10" s="246" t="s">
        <v>145</v>
      </c>
      <c r="C10" s="253" t="s">
        <v>146</v>
      </c>
      <c r="D10" s="247" t="s">
        <v>147</v>
      </c>
      <c r="E10" s="248">
        <v>2.8500000000000001E-2</v>
      </c>
      <c r="F10" s="249"/>
      <c r="G10" s="250">
        <f>ROUND(E10*F10,2)</f>
        <v>0</v>
      </c>
      <c r="H10" s="231"/>
      <c r="I10" s="230">
        <f>ROUND(E10*H10,2)</f>
        <v>0</v>
      </c>
      <c r="J10" s="231"/>
      <c r="K10" s="230">
        <f>ROUND(E10*J10,2)</f>
        <v>0</v>
      </c>
      <c r="L10" s="230">
        <v>21</v>
      </c>
      <c r="M10" s="230">
        <f>G10*(1+L10/100)</f>
        <v>0</v>
      </c>
      <c r="N10" s="230">
        <v>0</v>
      </c>
      <c r="O10" s="230">
        <f>ROUND(E10*N10,2)</f>
        <v>0</v>
      </c>
      <c r="P10" s="230">
        <v>0</v>
      </c>
      <c r="Q10" s="230">
        <f>ROUND(E10*P10,2)</f>
        <v>0</v>
      </c>
      <c r="R10" s="230"/>
      <c r="S10" s="230" t="s">
        <v>141</v>
      </c>
      <c r="T10" s="230" t="s">
        <v>142</v>
      </c>
      <c r="U10" s="230">
        <v>1.74</v>
      </c>
      <c r="V10" s="230">
        <f>ROUND(E10*U10,2)</f>
        <v>0.05</v>
      </c>
      <c r="W10" s="230"/>
      <c r="X10" s="230" t="s">
        <v>148</v>
      </c>
      <c r="Y10" s="210"/>
      <c r="Z10" s="210"/>
      <c r="AA10" s="210"/>
      <c r="AB10" s="210"/>
      <c r="AC10" s="210"/>
      <c r="AD10" s="210"/>
      <c r="AE10" s="210"/>
      <c r="AF10" s="210"/>
      <c r="AG10" s="210" t="s">
        <v>149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x14ac:dyDescent="0.2">
      <c r="A11" s="233" t="s">
        <v>136</v>
      </c>
      <c r="B11" s="234" t="s">
        <v>97</v>
      </c>
      <c r="C11" s="252" t="s">
        <v>98</v>
      </c>
      <c r="D11" s="235"/>
      <c r="E11" s="236"/>
      <c r="F11" s="237"/>
      <c r="G11" s="238">
        <f>SUMIF(AG12:AG16,"&lt;&gt;NOR",G12:G16)</f>
        <v>0</v>
      </c>
      <c r="H11" s="232"/>
      <c r="I11" s="232">
        <f>SUM(I12:I16)</f>
        <v>0</v>
      </c>
      <c r="J11" s="232"/>
      <c r="K11" s="232">
        <f>SUM(K12:K16)</f>
        <v>0</v>
      </c>
      <c r="L11" s="232"/>
      <c r="M11" s="232">
        <f>SUM(M12:M16)</f>
        <v>0</v>
      </c>
      <c r="N11" s="232"/>
      <c r="O11" s="232">
        <f>SUM(O12:O16)</f>
        <v>0.18999999999999997</v>
      </c>
      <c r="P11" s="232"/>
      <c r="Q11" s="232">
        <f>SUM(Q12:Q16)</f>
        <v>0.39000000000000007</v>
      </c>
      <c r="R11" s="232"/>
      <c r="S11" s="232"/>
      <c r="T11" s="232"/>
      <c r="U11" s="232"/>
      <c r="V11" s="232">
        <f>SUM(V12:V16)</f>
        <v>3.96</v>
      </c>
      <c r="W11" s="232"/>
      <c r="X11" s="232"/>
      <c r="AG11" t="s">
        <v>137</v>
      </c>
    </row>
    <row r="12" spans="1:60" ht="22.5" outlineLevel="1" x14ac:dyDescent="0.2">
      <c r="A12" s="245">
        <v>3</v>
      </c>
      <c r="B12" s="246" t="s">
        <v>174</v>
      </c>
      <c r="C12" s="253" t="s">
        <v>175</v>
      </c>
      <c r="D12" s="247" t="s">
        <v>169</v>
      </c>
      <c r="E12" s="248">
        <v>1</v>
      </c>
      <c r="F12" s="249"/>
      <c r="G12" s="250">
        <f>ROUND(E12*F12,2)</f>
        <v>0</v>
      </c>
      <c r="H12" s="231"/>
      <c r="I12" s="230">
        <f>ROUND(E12*H12,2)</f>
        <v>0</v>
      </c>
      <c r="J12" s="231"/>
      <c r="K12" s="230">
        <f>ROUND(E12*J12,2)</f>
        <v>0</v>
      </c>
      <c r="L12" s="230">
        <v>21</v>
      </c>
      <c r="M12" s="230">
        <f>G12*(1+L12/100)</f>
        <v>0</v>
      </c>
      <c r="N12" s="230">
        <v>0.05</v>
      </c>
      <c r="O12" s="230">
        <f>ROUND(E12*N12,2)</f>
        <v>0.05</v>
      </c>
      <c r="P12" s="230">
        <v>2.8500000000000001E-2</v>
      </c>
      <c r="Q12" s="230">
        <f>ROUND(E12*P12,2)</f>
        <v>0.03</v>
      </c>
      <c r="R12" s="230"/>
      <c r="S12" s="230" t="s">
        <v>159</v>
      </c>
      <c r="T12" s="230" t="s">
        <v>160</v>
      </c>
      <c r="U12" s="230">
        <v>0.44</v>
      </c>
      <c r="V12" s="230">
        <f>ROUND(E12*U12,2)</f>
        <v>0.44</v>
      </c>
      <c r="W12" s="230"/>
      <c r="X12" s="230" t="s">
        <v>143</v>
      </c>
      <c r="Y12" s="210"/>
      <c r="Z12" s="210"/>
      <c r="AA12" s="210"/>
      <c r="AB12" s="210"/>
      <c r="AC12" s="210"/>
      <c r="AD12" s="210"/>
      <c r="AE12" s="210"/>
      <c r="AF12" s="210"/>
      <c r="AG12" s="210" t="s">
        <v>144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ht="22.5" outlineLevel="1" x14ac:dyDescent="0.2">
      <c r="A13" s="245">
        <v>4</v>
      </c>
      <c r="B13" s="246" t="s">
        <v>450</v>
      </c>
      <c r="C13" s="253" t="s">
        <v>451</v>
      </c>
      <c r="D13" s="247" t="s">
        <v>140</v>
      </c>
      <c r="E13" s="248">
        <v>3</v>
      </c>
      <c r="F13" s="249"/>
      <c r="G13" s="250">
        <f>ROUND(E13*F13,2)</f>
        <v>0</v>
      </c>
      <c r="H13" s="231"/>
      <c r="I13" s="230">
        <f>ROUND(E13*H13,2)</f>
        <v>0</v>
      </c>
      <c r="J13" s="231"/>
      <c r="K13" s="230">
        <f>ROUND(E13*J13,2)</f>
        <v>0</v>
      </c>
      <c r="L13" s="230">
        <v>21</v>
      </c>
      <c r="M13" s="230">
        <f>G13*(1+L13/100)</f>
        <v>0</v>
      </c>
      <c r="N13" s="230">
        <v>0.04</v>
      </c>
      <c r="O13" s="230">
        <f>ROUND(E13*N13,2)</f>
        <v>0.12</v>
      </c>
      <c r="P13" s="230">
        <v>9.3579999999999997E-2</v>
      </c>
      <c r="Q13" s="230">
        <f>ROUND(E13*P13,2)</f>
        <v>0.28000000000000003</v>
      </c>
      <c r="R13" s="230"/>
      <c r="S13" s="230" t="s">
        <v>159</v>
      </c>
      <c r="T13" s="230" t="s">
        <v>142</v>
      </c>
      <c r="U13" s="230">
        <v>0.35</v>
      </c>
      <c r="V13" s="230">
        <f>ROUND(E13*U13,2)</f>
        <v>1.05</v>
      </c>
      <c r="W13" s="230"/>
      <c r="X13" s="230" t="s">
        <v>143</v>
      </c>
      <c r="Y13" s="210"/>
      <c r="Z13" s="210"/>
      <c r="AA13" s="210"/>
      <c r="AB13" s="210"/>
      <c r="AC13" s="210"/>
      <c r="AD13" s="210"/>
      <c r="AE13" s="210"/>
      <c r="AF13" s="210"/>
      <c r="AG13" s="210" t="s">
        <v>144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45">
        <v>5</v>
      </c>
      <c r="B14" s="246" t="s">
        <v>167</v>
      </c>
      <c r="C14" s="253" t="s">
        <v>168</v>
      </c>
      <c r="D14" s="247" t="s">
        <v>169</v>
      </c>
      <c r="E14" s="248">
        <v>1</v>
      </c>
      <c r="F14" s="249"/>
      <c r="G14" s="250">
        <f>ROUND(E14*F14,2)</f>
        <v>0</v>
      </c>
      <c r="H14" s="231"/>
      <c r="I14" s="230">
        <f>ROUND(E14*H14,2)</f>
        <v>0</v>
      </c>
      <c r="J14" s="231"/>
      <c r="K14" s="230">
        <f>ROUND(E14*J14,2)</f>
        <v>0</v>
      </c>
      <c r="L14" s="230">
        <v>21</v>
      </c>
      <c r="M14" s="230">
        <f>G14*(1+L14/100)</f>
        <v>0</v>
      </c>
      <c r="N14" s="230">
        <v>0</v>
      </c>
      <c r="O14" s="230">
        <f>ROUND(E14*N14,2)</f>
        <v>0</v>
      </c>
      <c r="P14" s="230">
        <v>0</v>
      </c>
      <c r="Q14" s="230">
        <f>ROUND(E14*P14,2)</f>
        <v>0</v>
      </c>
      <c r="R14" s="230"/>
      <c r="S14" s="230" t="s">
        <v>159</v>
      </c>
      <c r="T14" s="230" t="s">
        <v>160</v>
      </c>
      <c r="U14" s="230">
        <v>0</v>
      </c>
      <c r="V14" s="230">
        <f>ROUND(E14*U14,2)</f>
        <v>0</v>
      </c>
      <c r="W14" s="230"/>
      <c r="X14" s="230" t="s">
        <v>143</v>
      </c>
      <c r="Y14" s="210"/>
      <c r="Z14" s="210"/>
      <c r="AA14" s="210"/>
      <c r="AB14" s="210"/>
      <c r="AC14" s="210"/>
      <c r="AD14" s="210"/>
      <c r="AE14" s="210"/>
      <c r="AF14" s="210"/>
      <c r="AG14" s="210" t="s">
        <v>144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45">
        <v>6</v>
      </c>
      <c r="B15" s="246" t="s">
        <v>176</v>
      </c>
      <c r="C15" s="253" t="s">
        <v>177</v>
      </c>
      <c r="D15" s="247" t="s">
        <v>154</v>
      </c>
      <c r="E15" s="248">
        <v>4</v>
      </c>
      <c r="F15" s="249"/>
      <c r="G15" s="250">
        <f>ROUND(E15*F15,2)</f>
        <v>0</v>
      </c>
      <c r="H15" s="231"/>
      <c r="I15" s="230">
        <f>ROUND(E15*H15,2)</f>
        <v>0</v>
      </c>
      <c r="J15" s="231"/>
      <c r="K15" s="230">
        <f>ROUND(E15*J15,2)</f>
        <v>0</v>
      </c>
      <c r="L15" s="230">
        <v>21</v>
      </c>
      <c r="M15" s="230">
        <f>G15*(1+L15/100)</f>
        <v>0</v>
      </c>
      <c r="N15" s="230">
        <v>4.0000000000000001E-3</v>
      </c>
      <c r="O15" s="230">
        <f>ROUND(E15*N15,2)</f>
        <v>0.02</v>
      </c>
      <c r="P15" s="230">
        <v>2.1000000000000001E-2</v>
      </c>
      <c r="Q15" s="230">
        <f>ROUND(E15*P15,2)</f>
        <v>0.08</v>
      </c>
      <c r="R15" s="230"/>
      <c r="S15" s="230" t="s">
        <v>159</v>
      </c>
      <c r="T15" s="230" t="s">
        <v>142</v>
      </c>
      <c r="U15" s="230">
        <v>0.43</v>
      </c>
      <c r="V15" s="230">
        <f>ROUND(E15*U15,2)</f>
        <v>1.72</v>
      </c>
      <c r="W15" s="230"/>
      <c r="X15" s="230" t="s">
        <v>143</v>
      </c>
      <c r="Y15" s="210"/>
      <c r="Z15" s="210"/>
      <c r="AA15" s="210"/>
      <c r="AB15" s="210"/>
      <c r="AC15" s="210"/>
      <c r="AD15" s="210"/>
      <c r="AE15" s="210"/>
      <c r="AF15" s="210"/>
      <c r="AG15" s="210" t="s">
        <v>144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45">
        <v>7</v>
      </c>
      <c r="B16" s="246" t="s">
        <v>178</v>
      </c>
      <c r="C16" s="253" t="s">
        <v>179</v>
      </c>
      <c r="D16" s="247" t="s">
        <v>147</v>
      </c>
      <c r="E16" s="248">
        <v>0.186</v>
      </c>
      <c r="F16" s="249"/>
      <c r="G16" s="250">
        <f>ROUND(E16*F16,2)</f>
        <v>0</v>
      </c>
      <c r="H16" s="231"/>
      <c r="I16" s="230">
        <f>ROUND(E16*H16,2)</f>
        <v>0</v>
      </c>
      <c r="J16" s="231"/>
      <c r="K16" s="230">
        <f>ROUND(E16*J16,2)</f>
        <v>0</v>
      </c>
      <c r="L16" s="230">
        <v>21</v>
      </c>
      <c r="M16" s="230">
        <f>G16*(1+L16/100)</f>
        <v>0</v>
      </c>
      <c r="N16" s="230">
        <v>0</v>
      </c>
      <c r="O16" s="230">
        <f>ROUND(E16*N16,2)</f>
        <v>0</v>
      </c>
      <c r="P16" s="230">
        <v>0</v>
      </c>
      <c r="Q16" s="230">
        <f>ROUND(E16*P16,2)</f>
        <v>0</v>
      </c>
      <c r="R16" s="230"/>
      <c r="S16" s="230" t="s">
        <v>141</v>
      </c>
      <c r="T16" s="230" t="s">
        <v>142</v>
      </c>
      <c r="U16" s="230">
        <v>4.04</v>
      </c>
      <c r="V16" s="230">
        <f>ROUND(E16*U16,2)</f>
        <v>0.75</v>
      </c>
      <c r="W16" s="230"/>
      <c r="X16" s="230" t="s">
        <v>148</v>
      </c>
      <c r="Y16" s="210"/>
      <c r="Z16" s="210"/>
      <c r="AA16" s="210"/>
      <c r="AB16" s="210"/>
      <c r="AC16" s="210"/>
      <c r="AD16" s="210"/>
      <c r="AE16" s="210"/>
      <c r="AF16" s="210"/>
      <c r="AG16" s="210" t="s">
        <v>149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x14ac:dyDescent="0.2">
      <c r="A17" s="233" t="s">
        <v>136</v>
      </c>
      <c r="B17" s="234" t="s">
        <v>99</v>
      </c>
      <c r="C17" s="252" t="s">
        <v>100</v>
      </c>
      <c r="D17" s="235"/>
      <c r="E17" s="236"/>
      <c r="F17" s="237"/>
      <c r="G17" s="238">
        <f>SUMIF(AG18:AG20,"&lt;&gt;NOR",G18:G20)</f>
        <v>0</v>
      </c>
      <c r="H17" s="232"/>
      <c r="I17" s="232">
        <f>SUM(I18:I20)</f>
        <v>0</v>
      </c>
      <c r="J17" s="232"/>
      <c r="K17" s="232">
        <f>SUM(K18:K20)</f>
        <v>0</v>
      </c>
      <c r="L17" s="232"/>
      <c r="M17" s="232">
        <f>SUM(M18:M20)</f>
        <v>0</v>
      </c>
      <c r="N17" s="232"/>
      <c r="O17" s="232">
        <f>SUM(O18:O20)</f>
        <v>0.17</v>
      </c>
      <c r="P17" s="232"/>
      <c r="Q17" s="232">
        <f>SUM(Q18:Q20)</f>
        <v>0.3</v>
      </c>
      <c r="R17" s="232"/>
      <c r="S17" s="232"/>
      <c r="T17" s="232"/>
      <c r="U17" s="232"/>
      <c r="V17" s="232">
        <f>SUM(V18:V20)</f>
        <v>14.309999999999999</v>
      </c>
      <c r="W17" s="232"/>
      <c r="X17" s="232"/>
      <c r="AG17" t="s">
        <v>137</v>
      </c>
    </row>
    <row r="18" spans="1:60" ht="22.5" outlineLevel="1" x14ac:dyDescent="0.2">
      <c r="A18" s="245">
        <v>8</v>
      </c>
      <c r="B18" s="246" t="s">
        <v>182</v>
      </c>
      <c r="C18" s="253" t="s">
        <v>183</v>
      </c>
      <c r="D18" s="247" t="s">
        <v>140</v>
      </c>
      <c r="E18" s="248">
        <v>57</v>
      </c>
      <c r="F18" s="249"/>
      <c r="G18" s="250">
        <f>ROUND(E18*F18,2)</f>
        <v>0</v>
      </c>
      <c r="H18" s="231"/>
      <c r="I18" s="230">
        <f>ROUND(E18*H18,2)</f>
        <v>0</v>
      </c>
      <c r="J18" s="231"/>
      <c r="K18" s="230">
        <f>ROUND(E18*J18,2)</f>
        <v>0</v>
      </c>
      <c r="L18" s="230">
        <v>21</v>
      </c>
      <c r="M18" s="230">
        <f>G18*(1+L18/100)</f>
        <v>0</v>
      </c>
      <c r="N18" s="230">
        <v>3.0000000000000001E-3</v>
      </c>
      <c r="O18" s="230">
        <f>ROUND(E18*N18,2)</f>
        <v>0.17</v>
      </c>
      <c r="P18" s="230">
        <v>5.3200000000000001E-3</v>
      </c>
      <c r="Q18" s="230">
        <f>ROUND(E18*P18,2)</f>
        <v>0.3</v>
      </c>
      <c r="R18" s="230"/>
      <c r="S18" s="230" t="s">
        <v>141</v>
      </c>
      <c r="T18" s="230" t="s">
        <v>184</v>
      </c>
      <c r="U18" s="230">
        <v>0.1</v>
      </c>
      <c r="V18" s="230">
        <f>ROUND(E18*U18,2)</f>
        <v>5.7</v>
      </c>
      <c r="W18" s="230"/>
      <c r="X18" s="230" t="s">
        <v>143</v>
      </c>
      <c r="Y18" s="210"/>
      <c r="Z18" s="210"/>
      <c r="AA18" s="210"/>
      <c r="AB18" s="210"/>
      <c r="AC18" s="210"/>
      <c r="AD18" s="210"/>
      <c r="AE18" s="210"/>
      <c r="AF18" s="210"/>
      <c r="AG18" s="210" t="s">
        <v>144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45">
        <v>9</v>
      </c>
      <c r="B19" s="246" t="s">
        <v>187</v>
      </c>
      <c r="C19" s="253" t="s">
        <v>188</v>
      </c>
      <c r="D19" s="247" t="s">
        <v>189</v>
      </c>
      <c r="E19" s="248">
        <v>8</v>
      </c>
      <c r="F19" s="249"/>
      <c r="G19" s="250">
        <f>ROUND(E19*F19,2)</f>
        <v>0</v>
      </c>
      <c r="H19" s="231"/>
      <c r="I19" s="230">
        <f>ROUND(E19*H19,2)</f>
        <v>0</v>
      </c>
      <c r="J19" s="231"/>
      <c r="K19" s="230">
        <f>ROUND(E19*J19,2)</f>
        <v>0</v>
      </c>
      <c r="L19" s="230">
        <v>21</v>
      </c>
      <c r="M19" s="230">
        <f>G19*(1+L19/100)</f>
        <v>0</v>
      </c>
      <c r="N19" s="230">
        <v>0</v>
      </c>
      <c r="O19" s="230">
        <f>ROUND(E19*N19,2)</f>
        <v>0</v>
      </c>
      <c r="P19" s="230">
        <v>0</v>
      </c>
      <c r="Q19" s="230">
        <f>ROUND(E19*P19,2)</f>
        <v>0</v>
      </c>
      <c r="R19" s="230" t="s">
        <v>190</v>
      </c>
      <c r="S19" s="230" t="s">
        <v>141</v>
      </c>
      <c r="T19" s="230" t="s">
        <v>184</v>
      </c>
      <c r="U19" s="230">
        <v>1</v>
      </c>
      <c r="V19" s="230">
        <f>ROUND(E19*U19,2)</f>
        <v>8</v>
      </c>
      <c r="W19" s="230"/>
      <c r="X19" s="230" t="s">
        <v>191</v>
      </c>
      <c r="Y19" s="210"/>
      <c r="Z19" s="210"/>
      <c r="AA19" s="210"/>
      <c r="AB19" s="210"/>
      <c r="AC19" s="210"/>
      <c r="AD19" s="210"/>
      <c r="AE19" s="210"/>
      <c r="AF19" s="210"/>
      <c r="AG19" s="210" t="s">
        <v>192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45">
        <v>10</v>
      </c>
      <c r="B20" s="246" t="s">
        <v>193</v>
      </c>
      <c r="C20" s="253" t="s">
        <v>194</v>
      </c>
      <c r="D20" s="247" t="s">
        <v>147</v>
      </c>
      <c r="E20" s="248">
        <v>0.17100000000000001</v>
      </c>
      <c r="F20" s="249"/>
      <c r="G20" s="250">
        <f>ROUND(E20*F20,2)</f>
        <v>0</v>
      </c>
      <c r="H20" s="231"/>
      <c r="I20" s="230">
        <f>ROUND(E20*H20,2)</f>
        <v>0</v>
      </c>
      <c r="J20" s="231"/>
      <c r="K20" s="230">
        <f>ROUND(E20*J20,2)</f>
        <v>0</v>
      </c>
      <c r="L20" s="230">
        <v>21</v>
      </c>
      <c r="M20" s="230">
        <f>G20*(1+L20/100)</f>
        <v>0</v>
      </c>
      <c r="N20" s="230">
        <v>0</v>
      </c>
      <c r="O20" s="230">
        <f>ROUND(E20*N20,2)</f>
        <v>0</v>
      </c>
      <c r="P20" s="230">
        <v>0</v>
      </c>
      <c r="Q20" s="230">
        <f>ROUND(E20*P20,2)</f>
        <v>0</v>
      </c>
      <c r="R20" s="230"/>
      <c r="S20" s="230" t="s">
        <v>141</v>
      </c>
      <c r="T20" s="230" t="s">
        <v>142</v>
      </c>
      <c r="U20" s="230">
        <v>3.56</v>
      </c>
      <c r="V20" s="230">
        <f>ROUND(E20*U20,2)</f>
        <v>0.61</v>
      </c>
      <c r="W20" s="230"/>
      <c r="X20" s="230" t="s">
        <v>148</v>
      </c>
      <c r="Y20" s="210"/>
      <c r="Z20" s="210"/>
      <c r="AA20" s="210"/>
      <c r="AB20" s="210"/>
      <c r="AC20" s="210"/>
      <c r="AD20" s="210"/>
      <c r="AE20" s="210"/>
      <c r="AF20" s="210"/>
      <c r="AG20" s="210" t="s">
        <v>149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x14ac:dyDescent="0.2">
      <c r="A21" s="233" t="s">
        <v>136</v>
      </c>
      <c r="B21" s="234" t="s">
        <v>101</v>
      </c>
      <c r="C21" s="252" t="s">
        <v>102</v>
      </c>
      <c r="D21" s="235"/>
      <c r="E21" s="236"/>
      <c r="F21" s="237"/>
      <c r="G21" s="238">
        <f>SUMIF(AG22:AG29,"&lt;&gt;NOR",G22:G29)</f>
        <v>0</v>
      </c>
      <c r="H21" s="232"/>
      <c r="I21" s="232">
        <f>SUM(I22:I29)</f>
        <v>0</v>
      </c>
      <c r="J21" s="232"/>
      <c r="K21" s="232">
        <f>SUM(K22:K29)</f>
        <v>0</v>
      </c>
      <c r="L21" s="232"/>
      <c r="M21" s="232">
        <f>SUM(M22:M29)</f>
        <v>0</v>
      </c>
      <c r="N21" s="232"/>
      <c r="O21" s="232">
        <f>SUM(O22:O29)</f>
        <v>6.9999999999999993E-2</v>
      </c>
      <c r="P21" s="232"/>
      <c r="Q21" s="232">
        <f>SUM(Q22:Q29)</f>
        <v>0.18000000000000002</v>
      </c>
      <c r="R21" s="232"/>
      <c r="S21" s="232"/>
      <c r="T21" s="232"/>
      <c r="U21" s="232"/>
      <c r="V21" s="232">
        <f>SUM(V22:V29)</f>
        <v>15.51</v>
      </c>
      <c r="W21" s="232"/>
      <c r="X21" s="232"/>
      <c r="AG21" t="s">
        <v>137</v>
      </c>
    </row>
    <row r="22" spans="1:60" outlineLevel="1" x14ac:dyDescent="0.2">
      <c r="A22" s="245">
        <v>11</v>
      </c>
      <c r="B22" s="246" t="s">
        <v>452</v>
      </c>
      <c r="C22" s="253" t="s">
        <v>453</v>
      </c>
      <c r="D22" s="247" t="s">
        <v>154</v>
      </c>
      <c r="E22" s="248">
        <v>8</v>
      </c>
      <c r="F22" s="249"/>
      <c r="G22" s="250">
        <f>ROUND(E22*F22,2)</f>
        <v>0</v>
      </c>
      <c r="H22" s="231"/>
      <c r="I22" s="230">
        <f>ROUND(E22*H22,2)</f>
        <v>0</v>
      </c>
      <c r="J22" s="231"/>
      <c r="K22" s="230">
        <f>ROUND(E22*J22,2)</f>
        <v>0</v>
      </c>
      <c r="L22" s="230">
        <v>21</v>
      </c>
      <c r="M22" s="230">
        <f>G22*(1+L22/100)</f>
        <v>0</v>
      </c>
      <c r="N22" s="230">
        <v>8.0000000000000002E-3</v>
      </c>
      <c r="O22" s="230">
        <f>ROUND(E22*N22,2)</f>
        <v>0.06</v>
      </c>
      <c r="P22" s="230">
        <v>1.4E-2</v>
      </c>
      <c r="Q22" s="230">
        <f>ROUND(E22*P22,2)</f>
        <v>0.11</v>
      </c>
      <c r="R22" s="230"/>
      <c r="S22" s="230" t="s">
        <v>141</v>
      </c>
      <c r="T22" s="230" t="s">
        <v>142</v>
      </c>
      <c r="U22" s="230">
        <v>0.52</v>
      </c>
      <c r="V22" s="230">
        <f>ROUND(E22*U22,2)</f>
        <v>4.16</v>
      </c>
      <c r="W22" s="230"/>
      <c r="X22" s="230" t="s">
        <v>143</v>
      </c>
      <c r="Y22" s="210"/>
      <c r="Z22" s="210"/>
      <c r="AA22" s="210"/>
      <c r="AB22" s="210"/>
      <c r="AC22" s="210"/>
      <c r="AD22" s="210"/>
      <c r="AE22" s="210"/>
      <c r="AF22" s="210"/>
      <c r="AG22" s="210" t="s">
        <v>144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45">
        <v>12</v>
      </c>
      <c r="B23" s="246" t="s">
        <v>454</v>
      </c>
      <c r="C23" s="253" t="s">
        <v>455</v>
      </c>
      <c r="D23" s="247" t="s">
        <v>154</v>
      </c>
      <c r="E23" s="248">
        <v>2</v>
      </c>
      <c r="F23" s="249"/>
      <c r="G23" s="250">
        <f>ROUND(E23*F23,2)</f>
        <v>0</v>
      </c>
      <c r="H23" s="231"/>
      <c r="I23" s="230">
        <f>ROUND(E23*H23,2)</f>
        <v>0</v>
      </c>
      <c r="J23" s="231"/>
      <c r="K23" s="230">
        <f>ROUND(E23*J23,2)</f>
        <v>0</v>
      </c>
      <c r="L23" s="230">
        <v>21</v>
      </c>
      <c r="M23" s="230">
        <f>G23*(1+L23/100)</f>
        <v>0</v>
      </c>
      <c r="N23" s="230">
        <v>4.0000000000000002E-4</v>
      </c>
      <c r="O23" s="230">
        <f>ROUND(E23*N23,2)</f>
        <v>0</v>
      </c>
      <c r="P23" s="230">
        <v>1.1000000000000001E-3</v>
      </c>
      <c r="Q23" s="230">
        <f>ROUND(E23*P23,2)</f>
        <v>0</v>
      </c>
      <c r="R23" s="230"/>
      <c r="S23" s="230" t="s">
        <v>141</v>
      </c>
      <c r="T23" s="230" t="s">
        <v>142</v>
      </c>
      <c r="U23" s="230">
        <v>0.23</v>
      </c>
      <c r="V23" s="230">
        <f>ROUND(E23*U23,2)</f>
        <v>0.46</v>
      </c>
      <c r="W23" s="230"/>
      <c r="X23" s="230" t="s">
        <v>143</v>
      </c>
      <c r="Y23" s="210"/>
      <c r="Z23" s="210"/>
      <c r="AA23" s="210"/>
      <c r="AB23" s="210"/>
      <c r="AC23" s="210"/>
      <c r="AD23" s="210"/>
      <c r="AE23" s="210"/>
      <c r="AF23" s="210"/>
      <c r="AG23" s="210" t="s">
        <v>144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45">
        <v>13</v>
      </c>
      <c r="B24" s="246" t="s">
        <v>195</v>
      </c>
      <c r="C24" s="253" t="s">
        <v>196</v>
      </c>
      <c r="D24" s="247" t="s">
        <v>154</v>
      </c>
      <c r="E24" s="248">
        <v>19</v>
      </c>
      <c r="F24" s="249"/>
      <c r="G24" s="250">
        <f>ROUND(E24*F24,2)</f>
        <v>0</v>
      </c>
      <c r="H24" s="231"/>
      <c r="I24" s="230">
        <f>ROUND(E24*H24,2)</f>
        <v>0</v>
      </c>
      <c r="J24" s="231"/>
      <c r="K24" s="230">
        <f>ROUND(E24*J24,2)</f>
        <v>0</v>
      </c>
      <c r="L24" s="230">
        <v>21</v>
      </c>
      <c r="M24" s="230">
        <f>G24*(1+L24/100)</f>
        <v>0</v>
      </c>
      <c r="N24" s="230">
        <v>5.0000000000000001E-4</v>
      </c>
      <c r="O24" s="230">
        <f>ROUND(E24*N24,2)</f>
        <v>0.01</v>
      </c>
      <c r="P24" s="230">
        <v>2.2000000000000001E-3</v>
      </c>
      <c r="Q24" s="230">
        <f>ROUND(E24*P24,2)</f>
        <v>0.04</v>
      </c>
      <c r="R24" s="230"/>
      <c r="S24" s="230" t="s">
        <v>141</v>
      </c>
      <c r="T24" s="230" t="s">
        <v>142</v>
      </c>
      <c r="U24" s="230">
        <v>0.31</v>
      </c>
      <c r="V24" s="230">
        <f>ROUND(E24*U24,2)</f>
        <v>5.89</v>
      </c>
      <c r="W24" s="230"/>
      <c r="X24" s="230" t="s">
        <v>143</v>
      </c>
      <c r="Y24" s="210"/>
      <c r="Z24" s="210"/>
      <c r="AA24" s="210"/>
      <c r="AB24" s="210"/>
      <c r="AC24" s="210"/>
      <c r="AD24" s="210"/>
      <c r="AE24" s="210"/>
      <c r="AF24" s="210"/>
      <c r="AG24" s="210" t="s">
        <v>144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45">
        <v>14</v>
      </c>
      <c r="B25" s="246" t="s">
        <v>197</v>
      </c>
      <c r="C25" s="253" t="s">
        <v>198</v>
      </c>
      <c r="D25" s="247" t="s">
        <v>154</v>
      </c>
      <c r="E25" s="248">
        <v>3</v>
      </c>
      <c r="F25" s="249"/>
      <c r="G25" s="250">
        <f>ROUND(E25*F25,2)</f>
        <v>0</v>
      </c>
      <c r="H25" s="231"/>
      <c r="I25" s="230">
        <f>ROUND(E25*H25,2)</f>
        <v>0</v>
      </c>
      <c r="J25" s="231"/>
      <c r="K25" s="230">
        <f>ROUND(E25*J25,2)</f>
        <v>0</v>
      </c>
      <c r="L25" s="230">
        <v>21</v>
      </c>
      <c r="M25" s="230">
        <f>G25*(1+L25/100)</f>
        <v>0</v>
      </c>
      <c r="N25" s="230">
        <v>1E-3</v>
      </c>
      <c r="O25" s="230">
        <f>ROUND(E25*N25,2)</f>
        <v>0</v>
      </c>
      <c r="P25" s="230">
        <v>3.5000000000000001E-3</v>
      </c>
      <c r="Q25" s="230">
        <f>ROUND(E25*P25,2)</f>
        <v>0.01</v>
      </c>
      <c r="R25" s="230"/>
      <c r="S25" s="230" t="s">
        <v>141</v>
      </c>
      <c r="T25" s="230" t="s">
        <v>142</v>
      </c>
      <c r="U25" s="230">
        <v>0.37</v>
      </c>
      <c r="V25" s="230">
        <f>ROUND(E25*U25,2)</f>
        <v>1.1100000000000001</v>
      </c>
      <c r="W25" s="230"/>
      <c r="X25" s="230" t="s">
        <v>143</v>
      </c>
      <c r="Y25" s="210"/>
      <c r="Z25" s="210"/>
      <c r="AA25" s="210"/>
      <c r="AB25" s="210"/>
      <c r="AC25" s="210"/>
      <c r="AD25" s="210"/>
      <c r="AE25" s="210"/>
      <c r="AF25" s="210"/>
      <c r="AG25" s="210" t="s">
        <v>144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45">
        <v>15</v>
      </c>
      <c r="B26" s="246" t="s">
        <v>456</v>
      </c>
      <c r="C26" s="253" t="s">
        <v>457</v>
      </c>
      <c r="D26" s="247" t="s">
        <v>154</v>
      </c>
      <c r="E26" s="248">
        <v>4</v>
      </c>
      <c r="F26" s="249"/>
      <c r="G26" s="250">
        <f>ROUND(E26*F26,2)</f>
        <v>0</v>
      </c>
      <c r="H26" s="231"/>
      <c r="I26" s="230">
        <f>ROUND(E26*H26,2)</f>
        <v>0</v>
      </c>
      <c r="J26" s="231"/>
      <c r="K26" s="230">
        <f>ROUND(E26*J26,2)</f>
        <v>0</v>
      </c>
      <c r="L26" s="230">
        <v>21</v>
      </c>
      <c r="M26" s="230">
        <f>G26*(1+L26/100)</f>
        <v>0</v>
      </c>
      <c r="N26" s="230">
        <v>8.0000000000000004E-4</v>
      </c>
      <c r="O26" s="230">
        <f>ROUND(E26*N26,2)</f>
        <v>0</v>
      </c>
      <c r="P26" s="230">
        <v>2.7799999999999999E-3</v>
      </c>
      <c r="Q26" s="230">
        <f>ROUND(E26*P26,2)</f>
        <v>0.01</v>
      </c>
      <c r="R26" s="230"/>
      <c r="S26" s="230" t="s">
        <v>141</v>
      </c>
      <c r="T26" s="230" t="s">
        <v>142</v>
      </c>
      <c r="U26" s="230">
        <v>0.75</v>
      </c>
      <c r="V26" s="230">
        <f>ROUND(E26*U26,2)</f>
        <v>3</v>
      </c>
      <c r="W26" s="230"/>
      <c r="X26" s="230" t="s">
        <v>143</v>
      </c>
      <c r="Y26" s="210"/>
      <c r="Z26" s="210"/>
      <c r="AA26" s="210"/>
      <c r="AB26" s="210"/>
      <c r="AC26" s="210"/>
      <c r="AD26" s="210"/>
      <c r="AE26" s="210"/>
      <c r="AF26" s="210"/>
      <c r="AG26" s="210" t="s">
        <v>144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45">
        <v>16</v>
      </c>
      <c r="B27" s="246" t="s">
        <v>458</v>
      </c>
      <c r="C27" s="253" t="s">
        <v>459</v>
      </c>
      <c r="D27" s="247" t="s">
        <v>154</v>
      </c>
      <c r="E27" s="248">
        <v>4</v>
      </c>
      <c r="F27" s="249"/>
      <c r="G27" s="250">
        <f>ROUND(E27*F27,2)</f>
        <v>0</v>
      </c>
      <c r="H27" s="231"/>
      <c r="I27" s="230">
        <f>ROUND(E27*H27,2)</f>
        <v>0</v>
      </c>
      <c r="J27" s="231"/>
      <c r="K27" s="230">
        <f>ROUND(E27*J27,2)</f>
        <v>0</v>
      </c>
      <c r="L27" s="230">
        <v>21</v>
      </c>
      <c r="M27" s="230">
        <f>G27*(1+L27/100)</f>
        <v>0</v>
      </c>
      <c r="N27" s="230">
        <v>1.0000000000000001E-5</v>
      </c>
      <c r="O27" s="230">
        <f>ROUND(E27*N27,2)</f>
        <v>0</v>
      </c>
      <c r="P27" s="230">
        <v>4.0000000000000002E-4</v>
      </c>
      <c r="Q27" s="230">
        <f>ROUND(E27*P27,2)</f>
        <v>0</v>
      </c>
      <c r="R27" s="230"/>
      <c r="S27" s="230" t="s">
        <v>141</v>
      </c>
      <c r="T27" s="230" t="s">
        <v>142</v>
      </c>
      <c r="U27" s="230">
        <v>0.15</v>
      </c>
      <c r="V27" s="230">
        <f>ROUND(E27*U27,2)</f>
        <v>0.6</v>
      </c>
      <c r="W27" s="230"/>
      <c r="X27" s="230" t="s">
        <v>143</v>
      </c>
      <c r="Y27" s="210"/>
      <c r="Z27" s="210"/>
      <c r="AA27" s="210"/>
      <c r="AB27" s="210"/>
      <c r="AC27" s="210"/>
      <c r="AD27" s="210"/>
      <c r="AE27" s="210"/>
      <c r="AF27" s="210"/>
      <c r="AG27" s="210" t="s">
        <v>144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45">
        <v>17</v>
      </c>
      <c r="B28" s="246" t="s">
        <v>460</v>
      </c>
      <c r="C28" s="253" t="s">
        <v>461</v>
      </c>
      <c r="D28" s="247" t="s">
        <v>154</v>
      </c>
      <c r="E28" s="248">
        <v>4</v>
      </c>
      <c r="F28" s="249"/>
      <c r="G28" s="250">
        <f>ROUND(E28*F28,2)</f>
        <v>0</v>
      </c>
      <c r="H28" s="231"/>
      <c r="I28" s="230">
        <f>ROUND(E28*H28,2)</f>
        <v>0</v>
      </c>
      <c r="J28" s="231"/>
      <c r="K28" s="230">
        <f>ROUND(E28*J28,2)</f>
        <v>0</v>
      </c>
      <c r="L28" s="230">
        <v>21</v>
      </c>
      <c r="M28" s="230">
        <f>G28*(1+L28/100)</f>
        <v>0</v>
      </c>
      <c r="N28" s="230">
        <v>0</v>
      </c>
      <c r="O28" s="230">
        <f>ROUND(E28*N28,2)</f>
        <v>0</v>
      </c>
      <c r="P28" s="230">
        <v>1.91E-3</v>
      </c>
      <c r="Q28" s="230">
        <f>ROUND(E28*P28,2)</f>
        <v>0.01</v>
      </c>
      <c r="R28" s="230"/>
      <c r="S28" s="230" t="s">
        <v>141</v>
      </c>
      <c r="T28" s="230" t="s">
        <v>184</v>
      </c>
      <c r="U28" s="230">
        <v>0.02</v>
      </c>
      <c r="V28" s="230">
        <f>ROUND(E28*U28,2)</f>
        <v>0.08</v>
      </c>
      <c r="W28" s="230"/>
      <c r="X28" s="230" t="s">
        <v>143</v>
      </c>
      <c r="Y28" s="210"/>
      <c r="Z28" s="210"/>
      <c r="AA28" s="210"/>
      <c r="AB28" s="210"/>
      <c r="AC28" s="210"/>
      <c r="AD28" s="210"/>
      <c r="AE28" s="210"/>
      <c r="AF28" s="210"/>
      <c r="AG28" s="210" t="s">
        <v>144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45">
        <v>18</v>
      </c>
      <c r="B29" s="246" t="s">
        <v>201</v>
      </c>
      <c r="C29" s="253" t="s">
        <v>202</v>
      </c>
      <c r="D29" s="247" t="s">
        <v>147</v>
      </c>
      <c r="E29" s="248">
        <v>8.054E-2</v>
      </c>
      <c r="F29" s="249"/>
      <c r="G29" s="250">
        <f>ROUND(E29*F29,2)</f>
        <v>0</v>
      </c>
      <c r="H29" s="231"/>
      <c r="I29" s="230">
        <f>ROUND(E29*H29,2)</f>
        <v>0</v>
      </c>
      <c r="J29" s="231"/>
      <c r="K29" s="230">
        <f>ROUND(E29*J29,2)</f>
        <v>0</v>
      </c>
      <c r="L29" s="230">
        <v>21</v>
      </c>
      <c r="M29" s="230">
        <f>G29*(1+L29/100)</f>
        <v>0</v>
      </c>
      <c r="N29" s="230">
        <v>0</v>
      </c>
      <c r="O29" s="230">
        <f>ROUND(E29*N29,2)</f>
        <v>0</v>
      </c>
      <c r="P29" s="230">
        <v>0</v>
      </c>
      <c r="Q29" s="230">
        <f>ROUND(E29*P29,2)</f>
        <v>0</v>
      </c>
      <c r="R29" s="230"/>
      <c r="S29" s="230" t="s">
        <v>141</v>
      </c>
      <c r="T29" s="230" t="s">
        <v>142</v>
      </c>
      <c r="U29" s="230">
        <v>2.5750000000000002</v>
      </c>
      <c r="V29" s="230">
        <f>ROUND(E29*U29,2)</f>
        <v>0.21</v>
      </c>
      <c r="W29" s="230"/>
      <c r="X29" s="230" t="s">
        <v>148</v>
      </c>
      <c r="Y29" s="210"/>
      <c r="Z29" s="210"/>
      <c r="AA29" s="210"/>
      <c r="AB29" s="210"/>
      <c r="AC29" s="210"/>
      <c r="AD29" s="210"/>
      <c r="AE29" s="210"/>
      <c r="AF29" s="210"/>
      <c r="AG29" s="210" t="s">
        <v>149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x14ac:dyDescent="0.2">
      <c r="A30" s="233" t="s">
        <v>136</v>
      </c>
      <c r="B30" s="234" t="s">
        <v>107</v>
      </c>
      <c r="C30" s="252" t="s">
        <v>108</v>
      </c>
      <c r="D30" s="235"/>
      <c r="E30" s="236"/>
      <c r="F30" s="237"/>
      <c r="G30" s="238">
        <f>SUMIF(AG31:AG31,"&lt;&gt;NOR",G31:G31)</f>
        <v>0</v>
      </c>
      <c r="H30" s="232"/>
      <c r="I30" s="232">
        <f>SUM(I31:I31)</f>
        <v>0</v>
      </c>
      <c r="J30" s="232"/>
      <c r="K30" s="232">
        <f>SUM(K31:K31)</f>
        <v>0</v>
      </c>
      <c r="L30" s="232"/>
      <c r="M30" s="232">
        <f>SUM(M31:M31)</f>
        <v>0</v>
      </c>
      <c r="N30" s="232"/>
      <c r="O30" s="232">
        <f>SUM(O31:O31)</f>
        <v>0</v>
      </c>
      <c r="P30" s="232"/>
      <c r="Q30" s="232">
        <f>SUM(Q31:Q31)</f>
        <v>0</v>
      </c>
      <c r="R30" s="232"/>
      <c r="S30" s="232"/>
      <c r="T30" s="232"/>
      <c r="U30" s="232"/>
      <c r="V30" s="232">
        <f>SUM(V31:V31)</f>
        <v>0</v>
      </c>
      <c r="W30" s="232"/>
      <c r="X30" s="232"/>
      <c r="AG30" t="s">
        <v>137</v>
      </c>
    </row>
    <row r="31" spans="1:60" outlineLevel="1" x14ac:dyDescent="0.2">
      <c r="A31" s="239">
        <v>19</v>
      </c>
      <c r="B31" s="240" t="s">
        <v>203</v>
      </c>
      <c r="C31" s="254" t="s">
        <v>204</v>
      </c>
      <c r="D31" s="241" t="s">
        <v>169</v>
      </c>
      <c r="E31" s="242">
        <v>1</v>
      </c>
      <c r="F31" s="243"/>
      <c r="G31" s="244">
        <f>ROUND(E31*F31,2)</f>
        <v>0</v>
      </c>
      <c r="H31" s="231"/>
      <c r="I31" s="230">
        <f>ROUND(E31*H31,2)</f>
        <v>0</v>
      </c>
      <c r="J31" s="231"/>
      <c r="K31" s="230">
        <f>ROUND(E31*J31,2)</f>
        <v>0</v>
      </c>
      <c r="L31" s="230">
        <v>21</v>
      </c>
      <c r="M31" s="230">
        <f>G31*(1+L31/100)</f>
        <v>0</v>
      </c>
      <c r="N31" s="230">
        <v>0</v>
      </c>
      <c r="O31" s="230">
        <f>ROUND(E31*N31,2)</f>
        <v>0</v>
      </c>
      <c r="P31" s="230">
        <v>0</v>
      </c>
      <c r="Q31" s="230">
        <f>ROUND(E31*P31,2)</f>
        <v>0</v>
      </c>
      <c r="R31" s="230"/>
      <c r="S31" s="230" t="s">
        <v>159</v>
      </c>
      <c r="T31" s="230" t="s">
        <v>160</v>
      </c>
      <c r="U31" s="230">
        <v>0</v>
      </c>
      <c r="V31" s="230">
        <f>ROUND(E31*U31,2)</f>
        <v>0</v>
      </c>
      <c r="W31" s="230"/>
      <c r="X31" s="230" t="s">
        <v>205</v>
      </c>
      <c r="Y31" s="210"/>
      <c r="Z31" s="210"/>
      <c r="AA31" s="210"/>
      <c r="AB31" s="210"/>
      <c r="AC31" s="210"/>
      <c r="AD31" s="210"/>
      <c r="AE31" s="210"/>
      <c r="AF31" s="210"/>
      <c r="AG31" s="210" t="s">
        <v>206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x14ac:dyDescent="0.2">
      <c r="A32" s="3"/>
      <c r="B32" s="4"/>
      <c r="C32" s="255"/>
      <c r="D32" s="6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AE32">
        <v>15</v>
      </c>
      <c r="AF32">
        <v>21</v>
      </c>
      <c r="AG32" t="s">
        <v>123</v>
      </c>
    </row>
    <row r="33" spans="1:33" x14ac:dyDescent="0.2">
      <c r="A33" s="213"/>
      <c r="B33" s="214" t="s">
        <v>31</v>
      </c>
      <c r="C33" s="256"/>
      <c r="D33" s="215"/>
      <c r="E33" s="216"/>
      <c r="F33" s="216"/>
      <c r="G33" s="251">
        <f>G8+G11+G17+G21+G30</f>
        <v>0</v>
      </c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AE33">
        <f>SUMIF(L7:L31,AE32,G7:G31)</f>
        <v>0</v>
      </c>
      <c r="AF33">
        <f>SUMIF(L7:L31,AF32,G7:G31)</f>
        <v>0</v>
      </c>
      <c r="AG33" t="s">
        <v>207</v>
      </c>
    </row>
    <row r="34" spans="1:33" x14ac:dyDescent="0.2">
      <c r="A34" s="3"/>
      <c r="B34" s="4"/>
      <c r="C34" s="255"/>
      <c r="D34" s="6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33" x14ac:dyDescent="0.2">
      <c r="A35" s="3"/>
      <c r="B35" s="4"/>
      <c r="C35" s="255"/>
      <c r="D35" s="6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33" x14ac:dyDescent="0.2">
      <c r="A36" s="217" t="s">
        <v>208</v>
      </c>
      <c r="B36" s="217"/>
      <c r="C36" s="257"/>
      <c r="D36" s="6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33" x14ac:dyDescent="0.2">
      <c r="A37" s="218"/>
      <c r="B37" s="219"/>
      <c r="C37" s="258"/>
      <c r="D37" s="219"/>
      <c r="E37" s="219"/>
      <c r="F37" s="219"/>
      <c r="G37" s="220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AG37" t="s">
        <v>209</v>
      </c>
    </row>
    <row r="38" spans="1:33" x14ac:dyDescent="0.2">
      <c r="A38" s="221"/>
      <c r="B38" s="222"/>
      <c r="C38" s="259"/>
      <c r="D38" s="222"/>
      <c r="E38" s="222"/>
      <c r="F38" s="222"/>
      <c r="G38" s="22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33" x14ac:dyDescent="0.2">
      <c r="A39" s="221"/>
      <c r="B39" s="222"/>
      <c r="C39" s="259"/>
      <c r="D39" s="222"/>
      <c r="E39" s="222"/>
      <c r="F39" s="222"/>
      <c r="G39" s="22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spans="1:33" x14ac:dyDescent="0.2">
      <c r="A40" s="221"/>
      <c r="B40" s="222"/>
      <c r="C40" s="259"/>
      <c r="D40" s="222"/>
      <c r="E40" s="222"/>
      <c r="F40" s="222"/>
      <c r="G40" s="22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spans="1:33" x14ac:dyDescent="0.2">
      <c r="A41" s="224"/>
      <c r="B41" s="225"/>
      <c r="C41" s="260"/>
      <c r="D41" s="225"/>
      <c r="E41" s="225"/>
      <c r="F41" s="225"/>
      <c r="G41" s="226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 spans="1:33" x14ac:dyDescent="0.2">
      <c r="A42" s="3"/>
      <c r="B42" s="4"/>
      <c r="C42" s="255"/>
      <c r="D42" s="6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1:33" x14ac:dyDescent="0.2">
      <c r="C43" s="261"/>
      <c r="D43" s="10"/>
      <c r="AG43" t="s">
        <v>210</v>
      </c>
    </row>
    <row r="44" spans="1:33" x14ac:dyDescent="0.2">
      <c r="D44" s="10"/>
    </row>
    <row r="45" spans="1:33" x14ac:dyDescent="0.2">
      <c r="D45" s="10"/>
    </row>
    <row r="46" spans="1:33" x14ac:dyDescent="0.2">
      <c r="D46" s="10"/>
    </row>
    <row r="47" spans="1:33" x14ac:dyDescent="0.2">
      <c r="D47" s="10"/>
    </row>
    <row r="48" spans="1:33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36:C36"/>
    <mergeCell ref="A37:G41"/>
  </mergeCells>
  <pageMargins left="0.59055118110236204" right="0.196850393700787" top="0.78740157499999996" bottom="0.78740157499999996" header="0.3" footer="0.3"/>
  <pageSetup paperSize="9" orientation="portrait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tabSelected="1"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38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111</v>
      </c>
    </row>
    <row r="2" spans="1:60" ht="24.95" customHeight="1" x14ac:dyDescent="0.2">
      <c r="A2" s="196" t="s">
        <v>8</v>
      </c>
      <c r="B2" s="49" t="s">
        <v>44</v>
      </c>
      <c r="C2" s="199" t="s">
        <v>45</v>
      </c>
      <c r="D2" s="197"/>
      <c r="E2" s="197"/>
      <c r="F2" s="197"/>
      <c r="G2" s="198"/>
      <c r="AG2" t="s">
        <v>112</v>
      </c>
    </row>
    <row r="3" spans="1:60" ht="24.95" customHeight="1" x14ac:dyDescent="0.2">
      <c r="A3" s="196" t="s">
        <v>9</v>
      </c>
      <c r="B3" s="49" t="s">
        <v>55</v>
      </c>
      <c r="C3" s="199" t="s">
        <v>56</v>
      </c>
      <c r="D3" s="197"/>
      <c r="E3" s="197"/>
      <c r="F3" s="197"/>
      <c r="G3" s="198"/>
      <c r="AC3" s="175" t="s">
        <v>112</v>
      </c>
      <c r="AG3" t="s">
        <v>113</v>
      </c>
    </row>
    <row r="4" spans="1:60" ht="24.95" customHeight="1" x14ac:dyDescent="0.2">
      <c r="A4" s="200" t="s">
        <v>10</v>
      </c>
      <c r="B4" s="201" t="s">
        <v>59</v>
      </c>
      <c r="C4" s="202" t="s">
        <v>60</v>
      </c>
      <c r="D4" s="203"/>
      <c r="E4" s="203"/>
      <c r="F4" s="203"/>
      <c r="G4" s="204"/>
      <c r="AG4" t="s">
        <v>114</v>
      </c>
    </row>
    <row r="5" spans="1:60" x14ac:dyDescent="0.2">
      <c r="D5" s="10"/>
    </row>
    <row r="6" spans="1:60" ht="38.25" x14ac:dyDescent="0.2">
      <c r="A6" s="206" t="s">
        <v>115</v>
      </c>
      <c r="B6" s="208" t="s">
        <v>116</v>
      </c>
      <c r="C6" s="208" t="s">
        <v>117</v>
      </c>
      <c r="D6" s="207" t="s">
        <v>118</v>
      </c>
      <c r="E6" s="206" t="s">
        <v>119</v>
      </c>
      <c r="F6" s="205" t="s">
        <v>120</v>
      </c>
      <c r="G6" s="206" t="s">
        <v>31</v>
      </c>
      <c r="H6" s="209" t="s">
        <v>32</v>
      </c>
      <c r="I6" s="209" t="s">
        <v>121</v>
      </c>
      <c r="J6" s="209" t="s">
        <v>33</v>
      </c>
      <c r="K6" s="209" t="s">
        <v>122</v>
      </c>
      <c r="L6" s="209" t="s">
        <v>123</v>
      </c>
      <c r="M6" s="209" t="s">
        <v>124</v>
      </c>
      <c r="N6" s="209" t="s">
        <v>125</v>
      </c>
      <c r="O6" s="209" t="s">
        <v>126</v>
      </c>
      <c r="P6" s="209" t="s">
        <v>127</v>
      </c>
      <c r="Q6" s="209" t="s">
        <v>128</v>
      </c>
      <c r="R6" s="209" t="s">
        <v>129</v>
      </c>
      <c r="S6" s="209" t="s">
        <v>130</v>
      </c>
      <c r="T6" s="209" t="s">
        <v>131</v>
      </c>
      <c r="U6" s="209" t="s">
        <v>132</v>
      </c>
      <c r="V6" s="209" t="s">
        <v>133</v>
      </c>
      <c r="W6" s="209" t="s">
        <v>134</v>
      </c>
      <c r="X6" s="209" t="s">
        <v>135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">
      <c r="A8" s="233" t="s">
        <v>136</v>
      </c>
      <c r="B8" s="234" t="s">
        <v>91</v>
      </c>
      <c r="C8" s="252" t="s">
        <v>92</v>
      </c>
      <c r="D8" s="235"/>
      <c r="E8" s="236"/>
      <c r="F8" s="237"/>
      <c r="G8" s="238">
        <f>SUMIF(AG9:AG9,"&lt;&gt;NOR",G9:G9)</f>
        <v>0</v>
      </c>
      <c r="H8" s="232"/>
      <c r="I8" s="232">
        <f>SUM(I9:I9)</f>
        <v>0</v>
      </c>
      <c r="J8" s="232"/>
      <c r="K8" s="232">
        <f>SUM(K9:K9)</f>
        <v>0</v>
      </c>
      <c r="L8" s="232"/>
      <c r="M8" s="232">
        <f>SUM(M9:M9)</f>
        <v>0</v>
      </c>
      <c r="N8" s="232"/>
      <c r="O8" s="232">
        <f>SUM(O9:O9)</f>
        <v>0</v>
      </c>
      <c r="P8" s="232"/>
      <c r="Q8" s="232">
        <f>SUM(Q9:Q9)</f>
        <v>0</v>
      </c>
      <c r="R8" s="232"/>
      <c r="S8" s="232"/>
      <c r="T8" s="232"/>
      <c r="U8" s="232"/>
      <c r="V8" s="232">
        <f>SUM(V9:V9)</f>
        <v>0</v>
      </c>
      <c r="W8" s="232"/>
      <c r="X8" s="232"/>
      <c r="AG8" t="s">
        <v>137</v>
      </c>
    </row>
    <row r="9" spans="1:60" ht="22.5" outlineLevel="1" x14ac:dyDescent="0.2">
      <c r="A9" s="245">
        <v>1</v>
      </c>
      <c r="B9" s="246" t="s">
        <v>462</v>
      </c>
      <c r="C9" s="253" t="s">
        <v>463</v>
      </c>
      <c r="D9" s="247" t="s">
        <v>154</v>
      </c>
      <c r="E9" s="248">
        <v>1</v>
      </c>
      <c r="F9" s="249"/>
      <c r="G9" s="250">
        <f>ROUND(E9*F9,2)</f>
        <v>0</v>
      </c>
      <c r="H9" s="231"/>
      <c r="I9" s="230">
        <f>ROUND(E9*H9,2)</f>
        <v>0</v>
      </c>
      <c r="J9" s="231"/>
      <c r="K9" s="230">
        <f>ROUND(E9*J9,2)</f>
        <v>0</v>
      </c>
      <c r="L9" s="230">
        <v>21</v>
      </c>
      <c r="M9" s="230">
        <f>G9*(1+L9/100)</f>
        <v>0</v>
      </c>
      <c r="N9" s="230">
        <v>0</v>
      </c>
      <c r="O9" s="230">
        <f>ROUND(E9*N9,2)</f>
        <v>0</v>
      </c>
      <c r="P9" s="230">
        <v>0</v>
      </c>
      <c r="Q9" s="230">
        <f>ROUND(E9*P9,2)</f>
        <v>0</v>
      </c>
      <c r="R9" s="230"/>
      <c r="S9" s="230" t="s">
        <v>159</v>
      </c>
      <c r="T9" s="230" t="s">
        <v>160</v>
      </c>
      <c r="U9" s="230">
        <v>0</v>
      </c>
      <c r="V9" s="230">
        <f>ROUND(E9*U9,2)</f>
        <v>0</v>
      </c>
      <c r="W9" s="230"/>
      <c r="X9" s="230" t="s">
        <v>143</v>
      </c>
      <c r="Y9" s="210"/>
      <c r="Z9" s="210"/>
      <c r="AA9" s="210"/>
      <c r="AB9" s="210"/>
      <c r="AC9" s="210"/>
      <c r="AD9" s="210"/>
      <c r="AE9" s="210"/>
      <c r="AF9" s="210"/>
      <c r="AG9" s="210" t="s">
        <v>144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x14ac:dyDescent="0.2">
      <c r="A10" s="233" t="s">
        <v>136</v>
      </c>
      <c r="B10" s="234" t="s">
        <v>105</v>
      </c>
      <c r="C10" s="252" t="s">
        <v>106</v>
      </c>
      <c r="D10" s="235"/>
      <c r="E10" s="236"/>
      <c r="F10" s="237"/>
      <c r="G10" s="238">
        <f>SUMIF(AG11:AG12,"&lt;&gt;NOR",G11:G12)</f>
        <v>0</v>
      </c>
      <c r="H10" s="232"/>
      <c r="I10" s="232">
        <f>SUM(I11:I12)</f>
        <v>0</v>
      </c>
      <c r="J10" s="232"/>
      <c r="K10" s="232">
        <f>SUM(K11:K12)</f>
        <v>0</v>
      </c>
      <c r="L10" s="232"/>
      <c r="M10" s="232">
        <f>SUM(M11:M12)</f>
        <v>0</v>
      </c>
      <c r="N10" s="232"/>
      <c r="O10" s="232">
        <f>SUM(O11:O12)</f>
        <v>0.04</v>
      </c>
      <c r="P10" s="232"/>
      <c r="Q10" s="232">
        <f>SUM(Q11:Q12)</f>
        <v>0</v>
      </c>
      <c r="R10" s="232"/>
      <c r="S10" s="232"/>
      <c r="T10" s="232"/>
      <c r="U10" s="232"/>
      <c r="V10" s="232">
        <f>SUM(V11:V12)</f>
        <v>9.89</v>
      </c>
      <c r="W10" s="232"/>
      <c r="X10" s="232"/>
      <c r="AG10" t="s">
        <v>137</v>
      </c>
    </row>
    <row r="11" spans="1:60" outlineLevel="1" x14ac:dyDescent="0.2">
      <c r="A11" s="245">
        <v>2</v>
      </c>
      <c r="B11" s="246" t="s">
        <v>290</v>
      </c>
      <c r="C11" s="253" t="s">
        <v>291</v>
      </c>
      <c r="D11" s="247" t="s">
        <v>288</v>
      </c>
      <c r="E11" s="248">
        <v>100</v>
      </c>
      <c r="F11" s="249"/>
      <c r="G11" s="250">
        <f>ROUND(E11*F11,2)</f>
        <v>0</v>
      </c>
      <c r="H11" s="231"/>
      <c r="I11" s="230">
        <f>ROUND(E11*H11,2)</f>
        <v>0</v>
      </c>
      <c r="J11" s="231"/>
      <c r="K11" s="230">
        <f>ROUND(E11*J11,2)</f>
        <v>0</v>
      </c>
      <c r="L11" s="230">
        <v>21</v>
      </c>
      <c r="M11" s="230">
        <f>G11*(1+L11/100)</f>
        <v>0</v>
      </c>
      <c r="N11" s="230">
        <v>2.0000000000000001E-4</v>
      </c>
      <c r="O11" s="230">
        <f>ROUND(E11*N11,2)</f>
        <v>0.02</v>
      </c>
      <c r="P11" s="230">
        <v>0</v>
      </c>
      <c r="Q11" s="230">
        <f>ROUND(E11*P11,2)</f>
        <v>0</v>
      </c>
      <c r="R11" s="230"/>
      <c r="S11" s="230" t="s">
        <v>141</v>
      </c>
      <c r="T11" s="230" t="s">
        <v>142</v>
      </c>
      <c r="U11" s="230">
        <v>3.2480000000000002E-2</v>
      </c>
      <c r="V11" s="230">
        <f>ROUND(E11*U11,2)</f>
        <v>3.25</v>
      </c>
      <c r="W11" s="230"/>
      <c r="X11" s="230" t="s">
        <v>143</v>
      </c>
      <c r="Y11" s="210"/>
      <c r="Z11" s="210"/>
      <c r="AA11" s="210"/>
      <c r="AB11" s="210"/>
      <c r="AC11" s="210"/>
      <c r="AD11" s="210"/>
      <c r="AE11" s="210"/>
      <c r="AF11" s="210"/>
      <c r="AG11" s="210" t="s">
        <v>144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45">
        <v>3</v>
      </c>
      <c r="B12" s="246" t="s">
        <v>292</v>
      </c>
      <c r="C12" s="253" t="s">
        <v>464</v>
      </c>
      <c r="D12" s="247" t="s">
        <v>288</v>
      </c>
      <c r="E12" s="248">
        <v>100</v>
      </c>
      <c r="F12" s="249"/>
      <c r="G12" s="250">
        <f>ROUND(E12*F12,2)</f>
        <v>0</v>
      </c>
      <c r="H12" s="231"/>
      <c r="I12" s="230">
        <f>ROUND(E12*H12,2)</f>
        <v>0</v>
      </c>
      <c r="J12" s="231"/>
      <c r="K12" s="230">
        <f>ROUND(E12*J12,2)</f>
        <v>0</v>
      </c>
      <c r="L12" s="230">
        <v>21</v>
      </c>
      <c r="M12" s="230">
        <f>G12*(1+L12/100)</f>
        <v>0</v>
      </c>
      <c r="N12" s="230">
        <v>1.4999999999999999E-4</v>
      </c>
      <c r="O12" s="230">
        <f>ROUND(E12*N12,2)</f>
        <v>0.02</v>
      </c>
      <c r="P12" s="230">
        <v>0</v>
      </c>
      <c r="Q12" s="230">
        <f>ROUND(E12*P12,2)</f>
        <v>0</v>
      </c>
      <c r="R12" s="230"/>
      <c r="S12" s="230" t="s">
        <v>141</v>
      </c>
      <c r="T12" s="230" t="s">
        <v>142</v>
      </c>
      <c r="U12" s="230">
        <v>6.6360000000000002E-2</v>
      </c>
      <c r="V12" s="230">
        <f>ROUND(E12*U12,2)</f>
        <v>6.64</v>
      </c>
      <c r="W12" s="230"/>
      <c r="X12" s="230" t="s">
        <v>143</v>
      </c>
      <c r="Y12" s="210"/>
      <c r="Z12" s="210"/>
      <c r="AA12" s="210"/>
      <c r="AB12" s="210"/>
      <c r="AC12" s="210"/>
      <c r="AD12" s="210"/>
      <c r="AE12" s="210"/>
      <c r="AF12" s="210"/>
      <c r="AG12" s="210" t="s">
        <v>144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x14ac:dyDescent="0.2">
      <c r="A13" s="233" t="s">
        <v>136</v>
      </c>
      <c r="B13" s="234" t="s">
        <v>91</v>
      </c>
      <c r="C13" s="252" t="s">
        <v>92</v>
      </c>
      <c r="D13" s="235"/>
      <c r="E13" s="236"/>
      <c r="F13" s="237"/>
      <c r="G13" s="238">
        <f>SUMIF(AG14:AG19,"&lt;&gt;NOR",G14:G19)</f>
        <v>0</v>
      </c>
      <c r="H13" s="232"/>
      <c r="I13" s="232">
        <f>SUM(I14:I19)</f>
        <v>0</v>
      </c>
      <c r="J13" s="232"/>
      <c r="K13" s="232">
        <f>SUM(K14:K19)</f>
        <v>0</v>
      </c>
      <c r="L13" s="232"/>
      <c r="M13" s="232">
        <f>SUM(M14:M19)</f>
        <v>0</v>
      </c>
      <c r="N13" s="232"/>
      <c r="O13" s="232">
        <f>SUM(O14:O19)</f>
        <v>0.06</v>
      </c>
      <c r="P13" s="232"/>
      <c r="Q13" s="232">
        <f>SUM(Q14:Q19)</f>
        <v>0</v>
      </c>
      <c r="R13" s="232"/>
      <c r="S13" s="232"/>
      <c r="T13" s="232"/>
      <c r="U13" s="232"/>
      <c r="V13" s="232">
        <f>SUM(V14:V19)</f>
        <v>12.919999999999998</v>
      </c>
      <c r="W13" s="232"/>
      <c r="X13" s="232"/>
      <c r="AG13" t="s">
        <v>137</v>
      </c>
    </row>
    <row r="14" spans="1:60" ht="22.5" outlineLevel="1" x14ac:dyDescent="0.2">
      <c r="A14" s="245">
        <v>4</v>
      </c>
      <c r="B14" s="246" t="s">
        <v>465</v>
      </c>
      <c r="C14" s="253" t="s">
        <v>466</v>
      </c>
      <c r="D14" s="247" t="s">
        <v>140</v>
      </c>
      <c r="E14" s="248">
        <v>43</v>
      </c>
      <c r="F14" s="249"/>
      <c r="G14" s="250">
        <f>ROUND(E14*F14,2)</f>
        <v>0</v>
      </c>
      <c r="H14" s="231"/>
      <c r="I14" s="230">
        <f>ROUND(E14*H14,2)</f>
        <v>0</v>
      </c>
      <c r="J14" s="231"/>
      <c r="K14" s="230">
        <f>ROUND(E14*J14,2)</f>
        <v>0</v>
      </c>
      <c r="L14" s="230">
        <v>21</v>
      </c>
      <c r="M14" s="230">
        <f>G14*(1+L14/100)</f>
        <v>0</v>
      </c>
      <c r="N14" s="230">
        <v>7.3999999999999999E-4</v>
      </c>
      <c r="O14" s="230">
        <f>ROUND(E14*N14,2)</f>
        <v>0.03</v>
      </c>
      <c r="P14" s="230">
        <v>0</v>
      </c>
      <c r="Q14" s="230">
        <f>ROUND(E14*P14,2)</f>
        <v>0</v>
      </c>
      <c r="R14" s="230" t="s">
        <v>213</v>
      </c>
      <c r="S14" s="230" t="s">
        <v>141</v>
      </c>
      <c r="T14" s="230" t="s">
        <v>142</v>
      </c>
      <c r="U14" s="230">
        <v>0</v>
      </c>
      <c r="V14" s="230">
        <f>ROUND(E14*U14,2)</f>
        <v>0</v>
      </c>
      <c r="W14" s="230"/>
      <c r="X14" s="230" t="s">
        <v>205</v>
      </c>
      <c r="Y14" s="210"/>
      <c r="Z14" s="210"/>
      <c r="AA14" s="210"/>
      <c r="AB14" s="210"/>
      <c r="AC14" s="210"/>
      <c r="AD14" s="210"/>
      <c r="AE14" s="210"/>
      <c r="AF14" s="210"/>
      <c r="AG14" s="210" t="s">
        <v>206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ht="22.5" outlineLevel="1" x14ac:dyDescent="0.2">
      <c r="A15" s="245">
        <v>5</v>
      </c>
      <c r="B15" s="246" t="s">
        <v>211</v>
      </c>
      <c r="C15" s="253" t="s">
        <v>467</v>
      </c>
      <c r="D15" s="247" t="s">
        <v>140</v>
      </c>
      <c r="E15" s="248">
        <v>10</v>
      </c>
      <c r="F15" s="249"/>
      <c r="G15" s="250">
        <f>ROUND(E15*F15,2)</f>
        <v>0</v>
      </c>
      <c r="H15" s="231"/>
      <c r="I15" s="230">
        <f>ROUND(E15*H15,2)</f>
        <v>0</v>
      </c>
      <c r="J15" s="231"/>
      <c r="K15" s="230">
        <f>ROUND(E15*J15,2)</f>
        <v>0</v>
      </c>
      <c r="L15" s="230">
        <v>21</v>
      </c>
      <c r="M15" s="230">
        <f>G15*(1+L15/100)</f>
        <v>0</v>
      </c>
      <c r="N15" s="230">
        <v>8.0000000000000004E-4</v>
      </c>
      <c r="O15" s="230">
        <f>ROUND(E15*N15,2)</f>
        <v>0.01</v>
      </c>
      <c r="P15" s="230">
        <v>0</v>
      </c>
      <c r="Q15" s="230">
        <f>ROUND(E15*P15,2)</f>
        <v>0</v>
      </c>
      <c r="R15" s="230" t="s">
        <v>213</v>
      </c>
      <c r="S15" s="230" t="s">
        <v>141</v>
      </c>
      <c r="T15" s="230" t="s">
        <v>142</v>
      </c>
      <c r="U15" s="230">
        <v>0</v>
      </c>
      <c r="V15" s="230">
        <f>ROUND(E15*U15,2)</f>
        <v>0</v>
      </c>
      <c r="W15" s="230"/>
      <c r="X15" s="230" t="s">
        <v>205</v>
      </c>
      <c r="Y15" s="210"/>
      <c r="Z15" s="210"/>
      <c r="AA15" s="210"/>
      <c r="AB15" s="210"/>
      <c r="AC15" s="210"/>
      <c r="AD15" s="210"/>
      <c r="AE15" s="210"/>
      <c r="AF15" s="210"/>
      <c r="AG15" s="210" t="s">
        <v>206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ht="22.5" outlineLevel="1" x14ac:dyDescent="0.2">
      <c r="A16" s="245">
        <v>6</v>
      </c>
      <c r="B16" s="246" t="s">
        <v>216</v>
      </c>
      <c r="C16" s="253" t="s">
        <v>217</v>
      </c>
      <c r="D16" s="247" t="s">
        <v>140</v>
      </c>
      <c r="E16" s="248">
        <v>13</v>
      </c>
      <c r="F16" s="249"/>
      <c r="G16" s="250">
        <f>ROUND(E16*F16,2)</f>
        <v>0</v>
      </c>
      <c r="H16" s="231"/>
      <c r="I16" s="230">
        <f>ROUND(E16*H16,2)</f>
        <v>0</v>
      </c>
      <c r="J16" s="231"/>
      <c r="K16" s="230">
        <f>ROUND(E16*J16,2)</f>
        <v>0</v>
      </c>
      <c r="L16" s="230">
        <v>21</v>
      </c>
      <c r="M16" s="230">
        <f>G16*(1+L16/100)</f>
        <v>0</v>
      </c>
      <c r="N16" s="230">
        <v>1.41E-3</v>
      </c>
      <c r="O16" s="230">
        <f>ROUND(E16*N16,2)</f>
        <v>0.02</v>
      </c>
      <c r="P16" s="230">
        <v>0</v>
      </c>
      <c r="Q16" s="230">
        <f>ROUND(E16*P16,2)</f>
        <v>0</v>
      </c>
      <c r="R16" s="230" t="s">
        <v>213</v>
      </c>
      <c r="S16" s="230" t="s">
        <v>141</v>
      </c>
      <c r="T16" s="230" t="s">
        <v>142</v>
      </c>
      <c r="U16" s="230">
        <v>0</v>
      </c>
      <c r="V16" s="230">
        <f>ROUND(E16*U16,2)</f>
        <v>0</v>
      </c>
      <c r="W16" s="230"/>
      <c r="X16" s="230" t="s">
        <v>205</v>
      </c>
      <c r="Y16" s="210"/>
      <c r="Z16" s="210"/>
      <c r="AA16" s="210"/>
      <c r="AB16" s="210"/>
      <c r="AC16" s="210"/>
      <c r="AD16" s="210"/>
      <c r="AE16" s="210"/>
      <c r="AF16" s="210"/>
      <c r="AG16" s="210" t="s">
        <v>206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45">
        <v>7</v>
      </c>
      <c r="B17" s="246" t="s">
        <v>220</v>
      </c>
      <c r="C17" s="253" t="s">
        <v>221</v>
      </c>
      <c r="D17" s="247" t="s">
        <v>140</v>
      </c>
      <c r="E17" s="248">
        <v>53</v>
      </c>
      <c r="F17" s="249"/>
      <c r="G17" s="250">
        <f>ROUND(E17*F17,2)</f>
        <v>0</v>
      </c>
      <c r="H17" s="231"/>
      <c r="I17" s="230">
        <f>ROUND(E17*H17,2)</f>
        <v>0</v>
      </c>
      <c r="J17" s="231"/>
      <c r="K17" s="230">
        <f>ROUND(E17*J17,2)</f>
        <v>0</v>
      </c>
      <c r="L17" s="230">
        <v>21</v>
      </c>
      <c r="M17" s="230">
        <f>G17*(1+L17/100)</f>
        <v>0</v>
      </c>
      <c r="N17" s="230">
        <v>0</v>
      </c>
      <c r="O17" s="230">
        <f>ROUND(E17*N17,2)</f>
        <v>0</v>
      </c>
      <c r="P17" s="230">
        <v>0</v>
      </c>
      <c r="Q17" s="230">
        <f>ROUND(E17*P17,2)</f>
        <v>0</v>
      </c>
      <c r="R17" s="230"/>
      <c r="S17" s="230" t="s">
        <v>159</v>
      </c>
      <c r="T17" s="230" t="s">
        <v>184</v>
      </c>
      <c r="U17" s="230">
        <v>0.18</v>
      </c>
      <c r="V17" s="230">
        <f>ROUND(E17*U17,2)</f>
        <v>9.5399999999999991</v>
      </c>
      <c r="W17" s="230"/>
      <c r="X17" s="230" t="s">
        <v>143</v>
      </c>
      <c r="Y17" s="210"/>
      <c r="Z17" s="210"/>
      <c r="AA17" s="210"/>
      <c r="AB17" s="210"/>
      <c r="AC17" s="210"/>
      <c r="AD17" s="210"/>
      <c r="AE17" s="210"/>
      <c r="AF17" s="210"/>
      <c r="AG17" s="210" t="s">
        <v>144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39">
        <v>8</v>
      </c>
      <c r="B18" s="240" t="s">
        <v>222</v>
      </c>
      <c r="C18" s="254" t="s">
        <v>223</v>
      </c>
      <c r="D18" s="241" t="s">
        <v>140</v>
      </c>
      <c r="E18" s="242">
        <v>13</v>
      </c>
      <c r="F18" s="243"/>
      <c r="G18" s="244">
        <f>ROUND(E18*F18,2)</f>
        <v>0</v>
      </c>
      <c r="H18" s="231"/>
      <c r="I18" s="230">
        <f>ROUND(E18*H18,2)</f>
        <v>0</v>
      </c>
      <c r="J18" s="231"/>
      <c r="K18" s="230">
        <f>ROUND(E18*J18,2)</f>
        <v>0</v>
      </c>
      <c r="L18" s="230">
        <v>21</v>
      </c>
      <c r="M18" s="230">
        <f>G18*(1+L18/100)</f>
        <v>0</v>
      </c>
      <c r="N18" s="230">
        <v>0</v>
      </c>
      <c r="O18" s="230">
        <f>ROUND(E18*N18,2)</f>
        <v>0</v>
      </c>
      <c r="P18" s="230">
        <v>0</v>
      </c>
      <c r="Q18" s="230">
        <f>ROUND(E18*P18,2)</f>
        <v>0</v>
      </c>
      <c r="R18" s="230"/>
      <c r="S18" s="230" t="s">
        <v>159</v>
      </c>
      <c r="T18" s="230" t="s">
        <v>184</v>
      </c>
      <c r="U18" s="230">
        <v>0.26</v>
      </c>
      <c r="V18" s="230">
        <f>ROUND(E18*U18,2)</f>
        <v>3.38</v>
      </c>
      <c r="W18" s="230"/>
      <c r="X18" s="230" t="s">
        <v>143</v>
      </c>
      <c r="Y18" s="210"/>
      <c r="Z18" s="210"/>
      <c r="AA18" s="210"/>
      <c r="AB18" s="210"/>
      <c r="AC18" s="210"/>
      <c r="AD18" s="210"/>
      <c r="AE18" s="210"/>
      <c r="AF18" s="210"/>
      <c r="AG18" s="210" t="s">
        <v>144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27">
        <v>9</v>
      </c>
      <c r="B19" s="228" t="s">
        <v>224</v>
      </c>
      <c r="C19" s="264" t="s">
        <v>146</v>
      </c>
      <c r="D19" s="229" t="s">
        <v>0</v>
      </c>
      <c r="E19" s="262"/>
      <c r="F19" s="231"/>
      <c r="G19" s="230">
        <f>ROUND(E19*F19,2)</f>
        <v>0</v>
      </c>
      <c r="H19" s="231"/>
      <c r="I19" s="230">
        <f>ROUND(E19*H19,2)</f>
        <v>0</v>
      </c>
      <c r="J19" s="231"/>
      <c r="K19" s="230">
        <f>ROUND(E19*J19,2)</f>
        <v>0</v>
      </c>
      <c r="L19" s="230">
        <v>21</v>
      </c>
      <c r="M19" s="230">
        <f>G19*(1+L19/100)</f>
        <v>0</v>
      </c>
      <c r="N19" s="230">
        <v>0</v>
      </c>
      <c r="O19" s="230">
        <f>ROUND(E19*N19,2)</f>
        <v>0</v>
      </c>
      <c r="P19" s="230">
        <v>0</v>
      </c>
      <c r="Q19" s="230">
        <f>ROUND(E19*P19,2)</f>
        <v>0</v>
      </c>
      <c r="R19" s="230"/>
      <c r="S19" s="230" t="s">
        <v>141</v>
      </c>
      <c r="T19" s="230" t="s">
        <v>184</v>
      </c>
      <c r="U19" s="230">
        <v>0</v>
      </c>
      <c r="V19" s="230">
        <f>ROUND(E19*U19,2)</f>
        <v>0</v>
      </c>
      <c r="W19" s="230"/>
      <c r="X19" s="230" t="s">
        <v>148</v>
      </c>
      <c r="Y19" s="210"/>
      <c r="Z19" s="210"/>
      <c r="AA19" s="210"/>
      <c r="AB19" s="210"/>
      <c r="AC19" s="210"/>
      <c r="AD19" s="210"/>
      <c r="AE19" s="210"/>
      <c r="AF19" s="210"/>
      <c r="AG19" s="210" t="s">
        <v>149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x14ac:dyDescent="0.2">
      <c r="A20" s="233" t="s">
        <v>136</v>
      </c>
      <c r="B20" s="234" t="s">
        <v>97</v>
      </c>
      <c r="C20" s="252" t="s">
        <v>98</v>
      </c>
      <c r="D20" s="235"/>
      <c r="E20" s="236"/>
      <c r="F20" s="237"/>
      <c r="G20" s="238">
        <f>SUMIF(AG21:AG33,"&lt;&gt;NOR",G21:G33)</f>
        <v>0</v>
      </c>
      <c r="H20" s="232"/>
      <c r="I20" s="232">
        <f>SUM(I21:I33)</f>
        <v>0</v>
      </c>
      <c r="J20" s="232"/>
      <c r="K20" s="232">
        <f>SUM(K21:K33)</f>
        <v>0</v>
      </c>
      <c r="L20" s="232"/>
      <c r="M20" s="232">
        <f>SUM(M21:M33)</f>
        <v>0</v>
      </c>
      <c r="N20" s="232"/>
      <c r="O20" s="232">
        <f>SUM(O21:O33)</f>
        <v>0.21000000000000002</v>
      </c>
      <c r="P20" s="232"/>
      <c r="Q20" s="232">
        <f>SUM(Q21:Q33)</f>
        <v>0</v>
      </c>
      <c r="R20" s="232"/>
      <c r="S20" s="232"/>
      <c r="T20" s="232"/>
      <c r="U20" s="232"/>
      <c r="V20" s="232">
        <f>SUM(V21:V33)</f>
        <v>13.06</v>
      </c>
      <c r="W20" s="232"/>
      <c r="X20" s="232"/>
      <c r="AG20" t="s">
        <v>137</v>
      </c>
    </row>
    <row r="21" spans="1:60" outlineLevel="1" x14ac:dyDescent="0.2">
      <c r="A21" s="239">
        <v>10</v>
      </c>
      <c r="B21" s="240" t="s">
        <v>468</v>
      </c>
      <c r="C21" s="254" t="s">
        <v>469</v>
      </c>
      <c r="D21" s="241" t="s">
        <v>154</v>
      </c>
      <c r="E21" s="242">
        <v>1</v>
      </c>
      <c r="F21" s="243"/>
      <c r="G21" s="244">
        <f>ROUND(E21*F21,2)</f>
        <v>0</v>
      </c>
      <c r="H21" s="231"/>
      <c r="I21" s="230">
        <f>ROUND(E21*H21,2)</f>
        <v>0</v>
      </c>
      <c r="J21" s="231"/>
      <c r="K21" s="230">
        <f>ROUND(E21*J21,2)</f>
        <v>0</v>
      </c>
      <c r="L21" s="230">
        <v>21</v>
      </c>
      <c r="M21" s="230">
        <f>G21*(1+L21/100)</f>
        <v>0</v>
      </c>
      <c r="N21" s="230">
        <v>8.6709999999999995E-2</v>
      </c>
      <c r="O21" s="230">
        <f>ROUND(E21*N21,2)</f>
        <v>0.09</v>
      </c>
      <c r="P21" s="230">
        <v>0</v>
      </c>
      <c r="Q21" s="230">
        <f>ROUND(E21*P21,2)</f>
        <v>0</v>
      </c>
      <c r="R21" s="230"/>
      <c r="S21" s="230" t="s">
        <v>141</v>
      </c>
      <c r="T21" s="230" t="s">
        <v>142</v>
      </c>
      <c r="U21" s="230">
        <v>4.18</v>
      </c>
      <c r="V21" s="230">
        <f>ROUND(E21*U21,2)</f>
        <v>4.18</v>
      </c>
      <c r="W21" s="230"/>
      <c r="X21" s="230" t="s">
        <v>143</v>
      </c>
      <c r="Y21" s="210"/>
      <c r="Z21" s="210"/>
      <c r="AA21" s="210"/>
      <c r="AB21" s="210"/>
      <c r="AC21" s="210"/>
      <c r="AD21" s="210"/>
      <c r="AE21" s="210"/>
      <c r="AF21" s="210"/>
      <c r="AG21" s="210" t="s">
        <v>144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27"/>
      <c r="B22" s="228"/>
      <c r="C22" s="265" t="s">
        <v>470</v>
      </c>
      <c r="D22" s="263"/>
      <c r="E22" s="263"/>
      <c r="F22" s="263"/>
      <c r="G22" s="263"/>
      <c r="H22" s="230"/>
      <c r="I22" s="230"/>
      <c r="J22" s="230"/>
      <c r="K22" s="230"/>
      <c r="L22" s="230"/>
      <c r="M22" s="230"/>
      <c r="N22" s="230"/>
      <c r="O22" s="230"/>
      <c r="P22" s="230"/>
      <c r="Q22" s="230"/>
      <c r="R22" s="230"/>
      <c r="S22" s="230"/>
      <c r="T22" s="230"/>
      <c r="U22" s="230"/>
      <c r="V22" s="230"/>
      <c r="W22" s="230"/>
      <c r="X22" s="230"/>
      <c r="Y22" s="210"/>
      <c r="Z22" s="210"/>
      <c r="AA22" s="210"/>
      <c r="AB22" s="210"/>
      <c r="AC22" s="210"/>
      <c r="AD22" s="210"/>
      <c r="AE22" s="210"/>
      <c r="AF22" s="210"/>
      <c r="AG22" s="210" t="s">
        <v>241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45">
        <v>11</v>
      </c>
      <c r="B23" s="246" t="s">
        <v>471</v>
      </c>
      <c r="C23" s="253" t="s">
        <v>472</v>
      </c>
      <c r="D23" s="247" t="s">
        <v>154</v>
      </c>
      <c r="E23" s="248">
        <v>3</v>
      </c>
      <c r="F23" s="249"/>
      <c r="G23" s="250">
        <f>ROUND(E23*F23,2)</f>
        <v>0</v>
      </c>
      <c r="H23" s="231"/>
      <c r="I23" s="230">
        <f>ROUND(E23*H23,2)</f>
        <v>0</v>
      </c>
      <c r="J23" s="231"/>
      <c r="K23" s="230">
        <f>ROUND(E23*J23,2)</f>
        <v>0</v>
      </c>
      <c r="L23" s="230">
        <v>21</v>
      </c>
      <c r="M23" s="230">
        <f>G23*(1+L23/100)</f>
        <v>0</v>
      </c>
      <c r="N23" s="230">
        <v>1.128E-2</v>
      </c>
      <c r="O23" s="230">
        <f>ROUND(E23*N23,2)</f>
        <v>0.03</v>
      </c>
      <c r="P23" s="230">
        <v>0</v>
      </c>
      <c r="Q23" s="230">
        <f>ROUND(E23*P23,2)</f>
        <v>0</v>
      </c>
      <c r="R23" s="230"/>
      <c r="S23" s="230" t="s">
        <v>141</v>
      </c>
      <c r="T23" s="230" t="s">
        <v>142</v>
      </c>
      <c r="U23" s="230">
        <v>0.13</v>
      </c>
      <c r="V23" s="230">
        <f>ROUND(E23*U23,2)</f>
        <v>0.39</v>
      </c>
      <c r="W23" s="230"/>
      <c r="X23" s="230" t="s">
        <v>143</v>
      </c>
      <c r="Y23" s="210"/>
      <c r="Z23" s="210"/>
      <c r="AA23" s="210"/>
      <c r="AB23" s="210"/>
      <c r="AC23" s="210"/>
      <c r="AD23" s="210"/>
      <c r="AE23" s="210"/>
      <c r="AF23" s="210"/>
      <c r="AG23" s="210" t="s">
        <v>144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45">
        <v>12</v>
      </c>
      <c r="B24" s="246" t="s">
        <v>473</v>
      </c>
      <c r="C24" s="253" t="s">
        <v>474</v>
      </c>
      <c r="D24" s="247" t="s">
        <v>154</v>
      </c>
      <c r="E24" s="248">
        <v>2</v>
      </c>
      <c r="F24" s="249"/>
      <c r="G24" s="250">
        <f>ROUND(E24*F24,2)</f>
        <v>0</v>
      </c>
      <c r="H24" s="231"/>
      <c r="I24" s="230">
        <f>ROUND(E24*H24,2)</f>
        <v>0</v>
      </c>
      <c r="J24" s="231"/>
      <c r="K24" s="230">
        <f>ROUND(E24*J24,2)</f>
        <v>0</v>
      </c>
      <c r="L24" s="230">
        <v>21</v>
      </c>
      <c r="M24" s="230">
        <f>G24*(1+L24/100)</f>
        <v>0</v>
      </c>
      <c r="N24" s="230">
        <v>2.3500000000000001E-3</v>
      </c>
      <c r="O24" s="230">
        <f>ROUND(E24*N24,2)</f>
        <v>0</v>
      </c>
      <c r="P24" s="230">
        <v>0</v>
      </c>
      <c r="Q24" s="230">
        <f>ROUND(E24*P24,2)</f>
        <v>0</v>
      </c>
      <c r="R24" s="230"/>
      <c r="S24" s="230" t="s">
        <v>141</v>
      </c>
      <c r="T24" s="230" t="s">
        <v>142</v>
      </c>
      <c r="U24" s="230">
        <v>0.61399999999999999</v>
      </c>
      <c r="V24" s="230">
        <f>ROUND(E24*U24,2)</f>
        <v>1.23</v>
      </c>
      <c r="W24" s="230"/>
      <c r="X24" s="230" t="s">
        <v>143</v>
      </c>
      <c r="Y24" s="210"/>
      <c r="Z24" s="210"/>
      <c r="AA24" s="210"/>
      <c r="AB24" s="210"/>
      <c r="AC24" s="210"/>
      <c r="AD24" s="210"/>
      <c r="AE24" s="210"/>
      <c r="AF24" s="210"/>
      <c r="AG24" s="210" t="s">
        <v>144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45">
        <v>13</v>
      </c>
      <c r="B25" s="246" t="s">
        <v>475</v>
      </c>
      <c r="C25" s="253" t="s">
        <v>476</v>
      </c>
      <c r="D25" s="247" t="s">
        <v>154</v>
      </c>
      <c r="E25" s="248">
        <v>8</v>
      </c>
      <c r="F25" s="249"/>
      <c r="G25" s="250">
        <f>ROUND(E25*F25,2)</f>
        <v>0</v>
      </c>
      <c r="H25" s="231"/>
      <c r="I25" s="230">
        <f>ROUND(E25*H25,2)</f>
        <v>0</v>
      </c>
      <c r="J25" s="231"/>
      <c r="K25" s="230">
        <f>ROUND(E25*J25,2)</f>
        <v>0</v>
      </c>
      <c r="L25" s="230">
        <v>21</v>
      </c>
      <c r="M25" s="230">
        <f>G25*(1+L25/100)</f>
        <v>0</v>
      </c>
      <c r="N25" s="230">
        <v>1.58E-3</v>
      </c>
      <c r="O25" s="230">
        <f>ROUND(E25*N25,2)</f>
        <v>0.01</v>
      </c>
      <c r="P25" s="230">
        <v>0</v>
      </c>
      <c r="Q25" s="230">
        <f>ROUND(E25*P25,2)</f>
        <v>0</v>
      </c>
      <c r="R25" s="230"/>
      <c r="S25" s="230" t="s">
        <v>159</v>
      </c>
      <c r="T25" s="230" t="s">
        <v>142</v>
      </c>
      <c r="U25" s="230">
        <v>0.53</v>
      </c>
      <c r="V25" s="230">
        <f>ROUND(E25*U25,2)</f>
        <v>4.24</v>
      </c>
      <c r="W25" s="230"/>
      <c r="X25" s="230" t="s">
        <v>143</v>
      </c>
      <c r="Y25" s="210"/>
      <c r="Z25" s="210"/>
      <c r="AA25" s="210"/>
      <c r="AB25" s="210"/>
      <c r="AC25" s="210"/>
      <c r="AD25" s="210"/>
      <c r="AE25" s="210"/>
      <c r="AF25" s="210"/>
      <c r="AG25" s="210" t="s">
        <v>144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ht="22.5" outlineLevel="1" x14ac:dyDescent="0.2">
      <c r="A26" s="245">
        <v>14</v>
      </c>
      <c r="B26" s="246" t="s">
        <v>477</v>
      </c>
      <c r="C26" s="253" t="s">
        <v>478</v>
      </c>
      <c r="D26" s="247" t="s">
        <v>154</v>
      </c>
      <c r="E26" s="248">
        <v>2</v>
      </c>
      <c r="F26" s="249"/>
      <c r="G26" s="250">
        <f>ROUND(E26*F26,2)</f>
        <v>0</v>
      </c>
      <c r="H26" s="231"/>
      <c r="I26" s="230">
        <f>ROUND(E26*H26,2)</f>
        <v>0</v>
      </c>
      <c r="J26" s="231"/>
      <c r="K26" s="230">
        <f>ROUND(E26*J26,2)</f>
        <v>0</v>
      </c>
      <c r="L26" s="230">
        <v>21</v>
      </c>
      <c r="M26" s="230">
        <f>G26*(1+L26/100)</f>
        <v>0</v>
      </c>
      <c r="N26" s="230">
        <v>0</v>
      </c>
      <c r="O26" s="230">
        <f>ROUND(E26*N26,2)</f>
        <v>0</v>
      </c>
      <c r="P26" s="230">
        <v>0</v>
      </c>
      <c r="Q26" s="230">
        <f>ROUND(E26*P26,2)</f>
        <v>0</v>
      </c>
      <c r="R26" s="230"/>
      <c r="S26" s="230" t="s">
        <v>159</v>
      </c>
      <c r="T26" s="230" t="s">
        <v>160</v>
      </c>
      <c r="U26" s="230">
        <v>0</v>
      </c>
      <c r="V26" s="230">
        <f>ROUND(E26*U26,2)</f>
        <v>0</v>
      </c>
      <c r="W26" s="230"/>
      <c r="X26" s="230" t="s">
        <v>205</v>
      </c>
      <c r="Y26" s="210"/>
      <c r="Z26" s="210"/>
      <c r="AA26" s="210"/>
      <c r="AB26" s="210"/>
      <c r="AC26" s="210"/>
      <c r="AD26" s="210"/>
      <c r="AE26" s="210"/>
      <c r="AF26" s="210"/>
      <c r="AG26" s="210" t="s">
        <v>227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ht="22.5" outlineLevel="1" x14ac:dyDescent="0.2">
      <c r="A27" s="245">
        <v>15</v>
      </c>
      <c r="B27" s="246" t="s">
        <v>479</v>
      </c>
      <c r="C27" s="253" t="s">
        <v>480</v>
      </c>
      <c r="D27" s="247" t="s">
        <v>154</v>
      </c>
      <c r="E27" s="248">
        <v>1</v>
      </c>
      <c r="F27" s="249"/>
      <c r="G27" s="250">
        <f>ROUND(E27*F27,2)</f>
        <v>0</v>
      </c>
      <c r="H27" s="231"/>
      <c r="I27" s="230">
        <f>ROUND(E27*H27,2)</f>
        <v>0</v>
      </c>
      <c r="J27" s="231"/>
      <c r="K27" s="230">
        <f>ROUND(E27*J27,2)</f>
        <v>0</v>
      </c>
      <c r="L27" s="230">
        <v>21</v>
      </c>
      <c r="M27" s="230">
        <f>G27*(1+L27/100)</f>
        <v>0</v>
      </c>
      <c r="N27" s="230">
        <v>4.0000000000000001E-3</v>
      </c>
      <c r="O27" s="230">
        <f>ROUND(E27*N27,2)</f>
        <v>0</v>
      </c>
      <c r="P27" s="230">
        <v>0</v>
      </c>
      <c r="Q27" s="230">
        <f>ROUND(E27*P27,2)</f>
        <v>0</v>
      </c>
      <c r="R27" s="230"/>
      <c r="S27" s="230" t="s">
        <v>159</v>
      </c>
      <c r="T27" s="230" t="s">
        <v>160</v>
      </c>
      <c r="U27" s="230">
        <v>0</v>
      </c>
      <c r="V27" s="230">
        <f>ROUND(E27*U27,2)</f>
        <v>0</v>
      </c>
      <c r="W27" s="230"/>
      <c r="X27" s="230" t="s">
        <v>205</v>
      </c>
      <c r="Y27" s="210"/>
      <c r="Z27" s="210"/>
      <c r="AA27" s="210"/>
      <c r="AB27" s="210"/>
      <c r="AC27" s="210"/>
      <c r="AD27" s="210"/>
      <c r="AE27" s="210"/>
      <c r="AF27" s="210"/>
      <c r="AG27" s="210" t="s">
        <v>227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ht="22.5" outlineLevel="1" x14ac:dyDescent="0.2">
      <c r="A28" s="245">
        <v>16</v>
      </c>
      <c r="B28" s="246" t="s">
        <v>481</v>
      </c>
      <c r="C28" s="253" t="s">
        <v>482</v>
      </c>
      <c r="D28" s="247" t="s">
        <v>154</v>
      </c>
      <c r="E28" s="248">
        <v>2</v>
      </c>
      <c r="F28" s="249"/>
      <c r="G28" s="250">
        <f>ROUND(E28*F28,2)</f>
        <v>0</v>
      </c>
      <c r="H28" s="231"/>
      <c r="I28" s="230">
        <f>ROUND(E28*H28,2)</f>
        <v>0</v>
      </c>
      <c r="J28" s="231"/>
      <c r="K28" s="230">
        <f>ROUND(E28*J28,2)</f>
        <v>0</v>
      </c>
      <c r="L28" s="230">
        <v>21</v>
      </c>
      <c r="M28" s="230">
        <f>G28*(1+L28/100)</f>
        <v>0</v>
      </c>
      <c r="N28" s="230">
        <v>4.0000000000000001E-3</v>
      </c>
      <c r="O28" s="230">
        <f>ROUND(E28*N28,2)</f>
        <v>0.01</v>
      </c>
      <c r="P28" s="230">
        <v>0</v>
      </c>
      <c r="Q28" s="230">
        <f>ROUND(E28*P28,2)</f>
        <v>0</v>
      </c>
      <c r="R28" s="230"/>
      <c r="S28" s="230" t="s">
        <v>159</v>
      </c>
      <c r="T28" s="230" t="s">
        <v>160</v>
      </c>
      <c r="U28" s="230">
        <v>0</v>
      </c>
      <c r="V28" s="230">
        <f>ROUND(E28*U28,2)</f>
        <v>0</v>
      </c>
      <c r="W28" s="230"/>
      <c r="X28" s="230" t="s">
        <v>205</v>
      </c>
      <c r="Y28" s="210"/>
      <c r="Z28" s="210"/>
      <c r="AA28" s="210"/>
      <c r="AB28" s="210"/>
      <c r="AC28" s="210"/>
      <c r="AD28" s="210"/>
      <c r="AE28" s="210"/>
      <c r="AF28" s="210"/>
      <c r="AG28" s="210" t="s">
        <v>227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ht="22.5" outlineLevel="1" x14ac:dyDescent="0.2">
      <c r="A29" s="245">
        <v>17</v>
      </c>
      <c r="B29" s="246" t="s">
        <v>483</v>
      </c>
      <c r="C29" s="253" t="s">
        <v>484</v>
      </c>
      <c r="D29" s="247" t="s">
        <v>154</v>
      </c>
      <c r="E29" s="248">
        <v>1</v>
      </c>
      <c r="F29" s="249"/>
      <c r="G29" s="250">
        <f>ROUND(E29*F29,2)</f>
        <v>0</v>
      </c>
      <c r="H29" s="231"/>
      <c r="I29" s="230">
        <f>ROUND(E29*H29,2)</f>
        <v>0</v>
      </c>
      <c r="J29" s="231"/>
      <c r="K29" s="230">
        <f>ROUND(E29*J29,2)</f>
        <v>0</v>
      </c>
      <c r="L29" s="230">
        <v>21</v>
      </c>
      <c r="M29" s="230">
        <f>G29*(1+L29/100)</f>
        <v>0</v>
      </c>
      <c r="N29" s="230">
        <v>4.0000000000000001E-3</v>
      </c>
      <c r="O29" s="230">
        <f>ROUND(E29*N29,2)</f>
        <v>0</v>
      </c>
      <c r="P29" s="230">
        <v>0</v>
      </c>
      <c r="Q29" s="230">
        <f>ROUND(E29*P29,2)</f>
        <v>0</v>
      </c>
      <c r="R29" s="230"/>
      <c r="S29" s="230" t="s">
        <v>159</v>
      </c>
      <c r="T29" s="230" t="s">
        <v>160</v>
      </c>
      <c r="U29" s="230">
        <v>0</v>
      </c>
      <c r="V29" s="230">
        <f>ROUND(E29*U29,2)</f>
        <v>0</v>
      </c>
      <c r="W29" s="230"/>
      <c r="X29" s="230" t="s">
        <v>205</v>
      </c>
      <c r="Y29" s="210"/>
      <c r="Z29" s="210"/>
      <c r="AA29" s="210"/>
      <c r="AB29" s="210"/>
      <c r="AC29" s="210"/>
      <c r="AD29" s="210"/>
      <c r="AE29" s="210"/>
      <c r="AF29" s="210"/>
      <c r="AG29" s="210" t="s">
        <v>227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ht="22.5" outlineLevel="1" x14ac:dyDescent="0.2">
      <c r="A30" s="245">
        <v>18</v>
      </c>
      <c r="B30" s="246" t="s">
        <v>232</v>
      </c>
      <c r="C30" s="253" t="s">
        <v>233</v>
      </c>
      <c r="D30" s="247" t="s">
        <v>234</v>
      </c>
      <c r="E30" s="248">
        <v>1</v>
      </c>
      <c r="F30" s="249"/>
      <c r="G30" s="250">
        <f>ROUND(E30*F30,2)</f>
        <v>0</v>
      </c>
      <c r="H30" s="231"/>
      <c r="I30" s="230">
        <f>ROUND(E30*H30,2)</f>
        <v>0</v>
      </c>
      <c r="J30" s="231"/>
      <c r="K30" s="230">
        <f>ROUND(E30*J30,2)</f>
        <v>0</v>
      </c>
      <c r="L30" s="230">
        <v>21</v>
      </c>
      <c r="M30" s="230">
        <f>G30*(1+L30/100)</f>
        <v>0</v>
      </c>
      <c r="N30" s="230">
        <v>0</v>
      </c>
      <c r="O30" s="230">
        <f>ROUND(E30*N30,2)</f>
        <v>0</v>
      </c>
      <c r="P30" s="230">
        <v>0</v>
      </c>
      <c r="Q30" s="230">
        <f>ROUND(E30*P30,2)</f>
        <v>0</v>
      </c>
      <c r="R30" s="230"/>
      <c r="S30" s="230" t="s">
        <v>159</v>
      </c>
      <c r="T30" s="230" t="s">
        <v>160</v>
      </c>
      <c r="U30" s="230">
        <v>0</v>
      </c>
      <c r="V30" s="230">
        <f>ROUND(E30*U30,2)</f>
        <v>0</v>
      </c>
      <c r="W30" s="230"/>
      <c r="X30" s="230" t="s">
        <v>143</v>
      </c>
      <c r="Y30" s="210"/>
      <c r="Z30" s="210"/>
      <c r="AA30" s="210"/>
      <c r="AB30" s="210"/>
      <c r="AC30" s="210"/>
      <c r="AD30" s="210"/>
      <c r="AE30" s="210"/>
      <c r="AF30" s="210"/>
      <c r="AG30" s="210" t="s">
        <v>144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45">
        <v>19</v>
      </c>
      <c r="B31" s="246" t="s">
        <v>485</v>
      </c>
      <c r="C31" s="253" t="s">
        <v>486</v>
      </c>
      <c r="D31" s="247" t="s">
        <v>169</v>
      </c>
      <c r="E31" s="248">
        <v>4</v>
      </c>
      <c r="F31" s="249"/>
      <c r="G31" s="250">
        <f>ROUND(E31*F31,2)</f>
        <v>0</v>
      </c>
      <c r="H31" s="231"/>
      <c r="I31" s="230">
        <f>ROUND(E31*H31,2)</f>
        <v>0</v>
      </c>
      <c r="J31" s="231"/>
      <c r="K31" s="230">
        <f>ROUND(E31*J31,2)</f>
        <v>0</v>
      </c>
      <c r="L31" s="230">
        <v>21</v>
      </c>
      <c r="M31" s="230">
        <f>G31*(1+L31/100)</f>
        <v>0</v>
      </c>
      <c r="N31" s="230">
        <v>5.9000000000000003E-4</v>
      </c>
      <c r="O31" s="230">
        <f>ROUND(E31*N31,2)</f>
        <v>0</v>
      </c>
      <c r="P31" s="230">
        <v>0</v>
      </c>
      <c r="Q31" s="230">
        <f>ROUND(E31*P31,2)</f>
        <v>0</v>
      </c>
      <c r="R31" s="230"/>
      <c r="S31" s="230" t="s">
        <v>141</v>
      </c>
      <c r="T31" s="230" t="s">
        <v>142</v>
      </c>
      <c r="U31" s="230">
        <v>0.53</v>
      </c>
      <c r="V31" s="230">
        <f>ROUND(E31*U31,2)</f>
        <v>2.12</v>
      </c>
      <c r="W31" s="230"/>
      <c r="X31" s="230" t="s">
        <v>143</v>
      </c>
      <c r="Y31" s="210"/>
      <c r="Z31" s="210"/>
      <c r="AA31" s="210"/>
      <c r="AB31" s="210"/>
      <c r="AC31" s="210"/>
      <c r="AD31" s="210"/>
      <c r="AE31" s="210"/>
      <c r="AF31" s="210"/>
      <c r="AG31" s="210" t="s">
        <v>144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39">
        <v>20</v>
      </c>
      <c r="B32" s="240" t="s">
        <v>487</v>
      </c>
      <c r="C32" s="254" t="s">
        <v>488</v>
      </c>
      <c r="D32" s="241" t="s">
        <v>154</v>
      </c>
      <c r="E32" s="242">
        <v>1</v>
      </c>
      <c r="F32" s="243"/>
      <c r="G32" s="244">
        <f>ROUND(E32*F32,2)</f>
        <v>0</v>
      </c>
      <c r="H32" s="231"/>
      <c r="I32" s="230">
        <f>ROUND(E32*H32,2)</f>
        <v>0</v>
      </c>
      <c r="J32" s="231"/>
      <c r="K32" s="230">
        <f>ROUND(E32*J32,2)</f>
        <v>0</v>
      </c>
      <c r="L32" s="230">
        <v>21</v>
      </c>
      <c r="M32" s="230">
        <f>G32*(1+L32/100)</f>
        <v>0</v>
      </c>
      <c r="N32" s="230">
        <v>6.6549999999999998E-2</v>
      </c>
      <c r="O32" s="230">
        <f>ROUND(E32*N32,2)</f>
        <v>7.0000000000000007E-2</v>
      </c>
      <c r="P32" s="230">
        <v>0</v>
      </c>
      <c r="Q32" s="230">
        <f>ROUND(E32*P32,2)</f>
        <v>0</v>
      </c>
      <c r="R32" s="230"/>
      <c r="S32" s="230" t="s">
        <v>159</v>
      </c>
      <c r="T32" s="230" t="s">
        <v>160</v>
      </c>
      <c r="U32" s="230">
        <v>0.9</v>
      </c>
      <c r="V32" s="230">
        <f>ROUND(E32*U32,2)</f>
        <v>0.9</v>
      </c>
      <c r="W32" s="230"/>
      <c r="X32" s="230" t="s">
        <v>143</v>
      </c>
      <c r="Y32" s="210"/>
      <c r="Z32" s="210"/>
      <c r="AA32" s="210"/>
      <c r="AB32" s="210"/>
      <c r="AC32" s="210"/>
      <c r="AD32" s="210"/>
      <c r="AE32" s="210"/>
      <c r="AF32" s="210"/>
      <c r="AG32" s="210" t="s">
        <v>144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27">
        <v>21</v>
      </c>
      <c r="B33" s="228" t="s">
        <v>237</v>
      </c>
      <c r="C33" s="264" t="s">
        <v>179</v>
      </c>
      <c r="D33" s="229" t="s">
        <v>0</v>
      </c>
      <c r="E33" s="262"/>
      <c r="F33" s="231"/>
      <c r="G33" s="230">
        <f>ROUND(E33*F33,2)</f>
        <v>0</v>
      </c>
      <c r="H33" s="231"/>
      <c r="I33" s="230">
        <f>ROUND(E33*H33,2)</f>
        <v>0</v>
      </c>
      <c r="J33" s="231"/>
      <c r="K33" s="230">
        <f>ROUND(E33*J33,2)</f>
        <v>0</v>
      </c>
      <c r="L33" s="230">
        <v>21</v>
      </c>
      <c r="M33" s="230">
        <f>G33*(1+L33/100)</f>
        <v>0</v>
      </c>
      <c r="N33" s="230">
        <v>0</v>
      </c>
      <c r="O33" s="230">
        <f>ROUND(E33*N33,2)</f>
        <v>0</v>
      </c>
      <c r="P33" s="230">
        <v>0</v>
      </c>
      <c r="Q33" s="230">
        <f>ROUND(E33*P33,2)</f>
        <v>0</v>
      </c>
      <c r="R33" s="230"/>
      <c r="S33" s="230" t="s">
        <v>141</v>
      </c>
      <c r="T33" s="230" t="s">
        <v>142</v>
      </c>
      <c r="U33" s="230">
        <v>0</v>
      </c>
      <c r="V33" s="230">
        <f>ROUND(E33*U33,2)</f>
        <v>0</v>
      </c>
      <c r="W33" s="230"/>
      <c r="X33" s="230" t="s">
        <v>148</v>
      </c>
      <c r="Y33" s="210"/>
      <c r="Z33" s="210"/>
      <c r="AA33" s="210"/>
      <c r="AB33" s="210"/>
      <c r="AC33" s="210"/>
      <c r="AD33" s="210"/>
      <c r="AE33" s="210"/>
      <c r="AF33" s="210"/>
      <c r="AG33" s="210" t="s">
        <v>149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x14ac:dyDescent="0.2">
      <c r="A34" s="233" t="s">
        <v>136</v>
      </c>
      <c r="B34" s="234" t="s">
        <v>99</v>
      </c>
      <c r="C34" s="252" t="s">
        <v>100</v>
      </c>
      <c r="D34" s="235"/>
      <c r="E34" s="236"/>
      <c r="F34" s="237"/>
      <c r="G34" s="238">
        <f>SUMIF(AG35:AG49,"&lt;&gt;NOR",G35:G49)</f>
        <v>0</v>
      </c>
      <c r="H34" s="232"/>
      <c r="I34" s="232">
        <f>SUM(I35:I49)</f>
        <v>0</v>
      </c>
      <c r="J34" s="232"/>
      <c r="K34" s="232">
        <f>SUM(K35:K49)</f>
        <v>0</v>
      </c>
      <c r="L34" s="232"/>
      <c r="M34" s="232">
        <f>SUM(M35:M49)</f>
        <v>0</v>
      </c>
      <c r="N34" s="232"/>
      <c r="O34" s="232">
        <f>SUM(O35:O49)</f>
        <v>0.7</v>
      </c>
      <c r="P34" s="232"/>
      <c r="Q34" s="232">
        <f>SUM(Q35:Q49)</f>
        <v>0</v>
      </c>
      <c r="R34" s="232"/>
      <c r="S34" s="232"/>
      <c r="T34" s="232"/>
      <c r="U34" s="232"/>
      <c r="V34" s="232">
        <f>SUM(V35:V49)</f>
        <v>40.390000000000008</v>
      </c>
      <c r="W34" s="232"/>
      <c r="X34" s="232"/>
      <c r="AG34" t="s">
        <v>137</v>
      </c>
    </row>
    <row r="35" spans="1:60" outlineLevel="1" x14ac:dyDescent="0.2">
      <c r="A35" s="239">
        <v>22</v>
      </c>
      <c r="B35" s="240" t="s">
        <v>489</v>
      </c>
      <c r="C35" s="254" t="s">
        <v>490</v>
      </c>
      <c r="D35" s="241" t="s">
        <v>140</v>
      </c>
      <c r="E35" s="242">
        <v>20</v>
      </c>
      <c r="F35" s="243"/>
      <c r="G35" s="244">
        <f>ROUND(E35*F35,2)</f>
        <v>0</v>
      </c>
      <c r="H35" s="231"/>
      <c r="I35" s="230">
        <f>ROUND(E35*H35,2)</f>
        <v>0</v>
      </c>
      <c r="J35" s="231"/>
      <c r="K35" s="230">
        <f>ROUND(E35*J35,2)</f>
        <v>0</v>
      </c>
      <c r="L35" s="230">
        <v>21</v>
      </c>
      <c r="M35" s="230">
        <f>G35*(1+L35/100)</f>
        <v>0</v>
      </c>
      <c r="N35" s="230">
        <v>6.8599999999999998E-3</v>
      </c>
      <c r="O35" s="230">
        <f>ROUND(E35*N35,2)</f>
        <v>0.14000000000000001</v>
      </c>
      <c r="P35" s="230">
        <v>0</v>
      </c>
      <c r="Q35" s="230">
        <f>ROUND(E35*P35,2)</f>
        <v>0</v>
      </c>
      <c r="R35" s="230"/>
      <c r="S35" s="230" t="s">
        <v>141</v>
      </c>
      <c r="T35" s="230" t="s">
        <v>142</v>
      </c>
      <c r="U35" s="230">
        <v>0.39200000000000002</v>
      </c>
      <c r="V35" s="230">
        <f>ROUND(E35*U35,2)</f>
        <v>7.84</v>
      </c>
      <c r="W35" s="230"/>
      <c r="X35" s="230" t="s">
        <v>143</v>
      </c>
      <c r="Y35" s="210"/>
      <c r="Z35" s="210"/>
      <c r="AA35" s="210"/>
      <c r="AB35" s="210"/>
      <c r="AC35" s="210"/>
      <c r="AD35" s="210"/>
      <c r="AE35" s="210"/>
      <c r="AF35" s="210"/>
      <c r="AG35" s="210" t="s">
        <v>144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27"/>
      <c r="B36" s="228"/>
      <c r="C36" s="265" t="s">
        <v>240</v>
      </c>
      <c r="D36" s="263"/>
      <c r="E36" s="263"/>
      <c r="F36" s="263"/>
      <c r="G36" s="263"/>
      <c r="H36" s="230"/>
      <c r="I36" s="230"/>
      <c r="J36" s="230"/>
      <c r="K36" s="230"/>
      <c r="L36" s="230"/>
      <c r="M36" s="230"/>
      <c r="N36" s="230"/>
      <c r="O36" s="230"/>
      <c r="P36" s="230"/>
      <c r="Q36" s="230"/>
      <c r="R36" s="230"/>
      <c r="S36" s="230"/>
      <c r="T36" s="230"/>
      <c r="U36" s="230"/>
      <c r="V36" s="230"/>
      <c r="W36" s="230"/>
      <c r="X36" s="230"/>
      <c r="Y36" s="210"/>
      <c r="Z36" s="210"/>
      <c r="AA36" s="210"/>
      <c r="AB36" s="210"/>
      <c r="AC36" s="210"/>
      <c r="AD36" s="210"/>
      <c r="AE36" s="210"/>
      <c r="AF36" s="210"/>
      <c r="AG36" s="210" t="s">
        <v>241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39">
        <v>23</v>
      </c>
      <c r="B37" s="240" t="s">
        <v>491</v>
      </c>
      <c r="C37" s="254" t="s">
        <v>492</v>
      </c>
      <c r="D37" s="241" t="s">
        <v>140</v>
      </c>
      <c r="E37" s="242">
        <v>43</v>
      </c>
      <c r="F37" s="243"/>
      <c r="G37" s="244">
        <f>ROUND(E37*F37,2)</f>
        <v>0</v>
      </c>
      <c r="H37" s="231"/>
      <c r="I37" s="230">
        <f>ROUND(E37*H37,2)</f>
        <v>0</v>
      </c>
      <c r="J37" s="231"/>
      <c r="K37" s="230">
        <f>ROUND(E37*J37,2)</f>
        <v>0</v>
      </c>
      <c r="L37" s="230">
        <v>21</v>
      </c>
      <c r="M37" s="230">
        <f>G37*(1+L37/100)</f>
        <v>0</v>
      </c>
      <c r="N37" s="230">
        <v>8.2199999999999999E-3</v>
      </c>
      <c r="O37" s="230">
        <f>ROUND(E37*N37,2)</f>
        <v>0.35</v>
      </c>
      <c r="P37" s="230">
        <v>0</v>
      </c>
      <c r="Q37" s="230">
        <f>ROUND(E37*P37,2)</f>
        <v>0</v>
      </c>
      <c r="R37" s="230"/>
      <c r="S37" s="230" t="s">
        <v>141</v>
      </c>
      <c r="T37" s="230" t="s">
        <v>142</v>
      </c>
      <c r="U37" s="230">
        <v>0.442</v>
      </c>
      <c r="V37" s="230">
        <f>ROUND(E37*U37,2)</f>
        <v>19.010000000000002</v>
      </c>
      <c r="W37" s="230"/>
      <c r="X37" s="230" t="s">
        <v>143</v>
      </c>
      <c r="Y37" s="210"/>
      <c r="Z37" s="210"/>
      <c r="AA37" s="210"/>
      <c r="AB37" s="210"/>
      <c r="AC37" s="210"/>
      <c r="AD37" s="210"/>
      <c r="AE37" s="210"/>
      <c r="AF37" s="210"/>
      <c r="AG37" s="210" t="s">
        <v>144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27"/>
      <c r="B38" s="228"/>
      <c r="C38" s="265" t="s">
        <v>240</v>
      </c>
      <c r="D38" s="263"/>
      <c r="E38" s="263"/>
      <c r="F38" s="263"/>
      <c r="G38" s="263"/>
      <c r="H38" s="230"/>
      <c r="I38" s="230"/>
      <c r="J38" s="230"/>
      <c r="K38" s="230"/>
      <c r="L38" s="230"/>
      <c r="M38" s="230"/>
      <c r="N38" s="230"/>
      <c r="O38" s="230"/>
      <c r="P38" s="230"/>
      <c r="Q38" s="230"/>
      <c r="R38" s="230"/>
      <c r="S38" s="230"/>
      <c r="T38" s="230"/>
      <c r="U38" s="230"/>
      <c r="V38" s="230"/>
      <c r="W38" s="230"/>
      <c r="X38" s="230"/>
      <c r="Y38" s="210"/>
      <c r="Z38" s="210"/>
      <c r="AA38" s="210"/>
      <c r="AB38" s="210"/>
      <c r="AC38" s="210"/>
      <c r="AD38" s="210"/>
      <c r="AE38" s="210"/>
      <c r="AF38" s="210"/>
      <c r="AG38" s="210" t="s">
        <v>241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39">
        <v>24</v>
      </c>
      <c r="B39" s="240" t="s">
        <v>238</v>
      </c>
      <c r="C39" s="254" t="s">
        <v>239</v>
      </c>
      <c r="D39" s="241" t="s">
        <v>140</v>
      </c>
      <c r="E39" s="242">
        <v>10</v>
      </c>
      <c r="F39" s="243"/>
      <c r="G39" s="244">
        <f>ROUND(E39*F39,2)</f>
        <v>0</v>
      </c>
      <c r="H39" s="231"/>
      <c r="I39" s="230">
        <f>ROUND(E39*H39,2)</f>
        <v>0</v>
      </c>
      <c r="J39" s="231"/>
      <c r="K39" s="230">
        <f>ROUND(E39*J39,2)</f>
        <v>0</v>
      </c>
      <c r="L39" s="230">
        <v>21</v>
      </c>
      <c r="M39" s="230">
        <f>G39*(1+L39/100)</f>
        <v>0</v>
      </c>
      <c r="N39" s="230">
        <v>8.6199999999999992E-3</v>
      </c>
      <c r="O39" s="230">
        <f>ROUND(E39*N39,2)</f>
        <v>0.09</v>
      </c>
      <c r="P39" s="230">
        <v>0</v>
      </c>
      <c r="Q39" s="230">
        <f>ROUND(E39*P39,2)</f>
        <v>0</v>
      </c>
      <c r="R39" s="230"/>
      <c r="S39" s="230" t="s">
        <v>141</v>
      </c>
      <c r="T39" s="230" t="s">
        <v>142</v>
      </c>
      <c r="U39" s="230">
        <v>0.48</v>
      </c>
      <c r="V39" s="230">
        <f>ROUND(E39*U39,2)</f>
        <v>4.8</v>
      </c>
      <c r="W39" s="230"/>
      <c r="X39" s="230" t="s">
        <v>143</v>
      </c>
      <c r="Y39" s="210"/>
      <c r="Z39" s="210"/>
      <c r="AA39" s="210"/>
      <c r="AB39" s="210"/>
      <c r="AC39" s="210"/>
      <c r="AD39" s="210"/>
      <c r="AE39" s="210"/>
      <c r="AF39" s="210"/>
      <c r="AG39" s="210" t="s">
        <v>144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27"/>
      <c r="B40" s="228"/>
      <c r="C40" s="265" t="s">
        <v>240</v>
      </c>
      <c r="D40" s="263"/>
      <c r="E40" s="263"/>
      <c r="F40" s="263"/>
      <c r="G40" s="263"/>
      <c r="H40" s="230"/>
      <c r="I40" s="230"/>
      <c r="J40" s="230"/>
      <c r="K40" s="230"/>
      <c r="L40" s="230"/>
      <c r="M40" s="230"/>
      <c r="N40" s="230"/>
      <c r="O40" s="230"/>
      <c r="P40" s="230"/>
      <c r="Q40" s="230"/>
      <c r="R40" s="230"/>
      <c r="S40" s="230"/>
      <c r="T40" s="230"/>
      <c r="U40" s="230"/>
      <c r="V40" s="230"/>
      <c r="W40" s="230"/>
      <c r="X40" s="230"/>
      <c r="Y40" s="210"/>
      <c r="Z40" s="210"/>
      <c r="AA40" s="210"/>
      <c r="AB40" s="210"/>
      <c r="AC40" s="210"/>
      <c r="AD40" s="210"/>
      <c r="AE40" s="210"/>
      <c r="AF40" s="210"/>
      <c r="AG40" s="210" t="s">
        <v>241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39">
        <v>25</v>
      </c>
      <c r="B41" s="240" t="s">
        <v>244</v>
      </c>
      <c r="C41" s="254" t="s">
        <v>245</v>
      </c>
      <c r="D41" s="241" t="s">
        <v>140</v>
      </c>
      <c r="E41" s="242">
        <v>13</v>
      </c>
      <c r="F41" s="243"/>
      <c r="G41" s="244">
        <f>ROUND(E41*F41,2)</f>
        <v>0</v>
      </c>
      <c r="H41" s="231"/>
      <c r="I41" s="230">
        <f>ROUND(E41*H41,2)</f>
        <v>0</v>
      </c>
      <c r="J41" s="231"/>
      <c r="K41" s="230">
        <f>ROUND(E41*J41,2)</f>
        <v>0</v>
      </c>
      <c r="L41" s="230">
        <v>21</v>
      </c>
      <c r="M41" s="230">
        <f>G41*(1+L41/100)</f>
        <v>0</v>
      </c>
      <c r="N41" s="230">
        <v>9.5099999999999994E-3</v>
      </c>
      <c r="O41" s="230">
        <f>ROUND(E41*N41,2)</f>
        <v>0.12</v>
      </c>
      <c r="P41" s="230">
        <v>0</v>
      </c>
      <c r="Q41" s="230">
        <f>ROUND(E41*P41,2)</f>
        <v>0</v>
      </c>
      <c r="R41" s="230"/>
      <c r="S41" s="230" t="s">
        <v>141</v>
      </c>
      <c r="T41" s="230" t="s">
        <v>142</v>
      </c>
      <c r="U41" s="230">
        <v>0.55000000000000004</v>
      </c>
      <c r="V41" s="230">
        <f>ROUND(E41*U41,2)</f>
        <v>7.15</v>
      </c>
      <c r="W41" s="230"/>
      <c r="X41" s="230" t="s">
        <v>143</v>
      </c>
      <c r="Y41" s="210"/>
      <c r="Z41" s="210"/>
      <c r="AA41" s="210"/>
      <c r="AB41" s="210"/>
      <c r="AC41" s="210"/>
      <c r="AD41" s="210"/>
      <c r="AE41" s="210"/>
      <c r="AF41" s="210"/>
      <c r="AG41" s="210" t="s">
        <v>144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27"/>
      <c r="B42" s="228"/>
      <c r="C42" s="265" t="s">
        <v>240</v>
      </c>
      <c r="D42" s="263"/>
      <c r="E42" s="263"/>
      <c r="F42" s="263"/>
      <c r="G42" s="263"/>
      <c r="H42" s="230"/>
      <c r="I42" s="230"/>
      <c r="J42" s="230"/>
      <c r="K42" s="230"/>
      <c r="L42" s="230"/>
      <c r="M42" s="230"/>
      <c r="N42" s="230"/>
      <c r="O42" s="230"/>
      <c r="P42" s="230"/>
      <c r="Q42" s="230"/>
      <c r="R42" s="230"/>
      <c r="S42" s="230"/>
      <c r="T42" s="230"/>
      <c r="U42" s="230"/>
      <c r="V42" s="230"/>
      <c r="W42" s="230"/>
      <c r="X42" s="230"/>
      <c r="Y42" s="210"/>
      <c r="Z42" s="210"/>
      <c r="AA42" s="210"/>
      <c r="AB42" s="210"/>
      <c r="AC42" s="210"/>
      <c r="AD42" s="210"/>
      <c r="AE42" s="210"/>
      <c r="AF42" s="210"/>
      <c r="AG42" s="210" t="s">
        <v>241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45">
        <v>26</v>
      </c>
      <c r="B43" s="246" t="s">
        <v>493</v>
      </c>
      <c r="C43" s="253" t="s">
        <v>494</v>
      </c>
      <c r="D43" s="247" t="s">
        <v>140</v>
      </c>
      <c r="E43" s="248">
        <v>43</v>
      </c>
      <c r="F43" s="249"/>
      <c r="G43" s="250">
        <f>ROUND(E43*F43,2)</f>
        <v>0</v>
      </c>
      <c r="H43" s="231"/>
      <c r="I43" s="230">
        <f>ROUND(E43*H43,2)</f>
        <v>0</v>
      </c>
      <c r="J43" s="231"/>
      <c r="K43" s="230">
        <f>ROUND(E43*J43,2)</f>
        <v>0</v>
      </c>
      <c r="L43" s="230">
        <v>21</v>
      </c>
      <c r="M43" s="230">
        <f>G43*(1+L43/100)</f>
        <v>0</v>
      </c>
      <c r="N43" s="230">
        <v>0</v>
      </c>
      <c r="O43" s="230">
        <f>ROUND(E43*N43,2)</f>
        <v>0</v>
      </c>
      <c r="P43" s="230">
        <v>0</v>
      </c>
      <c r="Q43" s="230">
        <f>ROUND(E43*P43,2)</f>
        <v>0</v>
      </c>
      <c r="R43" s="230"/>
      <c r="S43" s="230" t="s">
        <v>141</v>
      </c>
      <c r="T43" s="230" t="s">
        <v>184</v>
      </c>
      <c r="U43" s="230">
        <v>0.02</v>
      </c>
      <c r="V43" s="230">
        <f>ROUND(E43*U43,2)</f>
        <v>0.86</v>
      </c>
      <c r="W43" s="230"/>
      <c r="X43" s="230" t="s">
        <v>143</v>
      </c>
      <c r="Y43" s="210"/>
      <c r="Z43" s="210"/>
      <c r="AA43" s="210"/>
      <c r="AB43" s="210"/>
      <c r="AC43" s="210"/>
      <c r="AD43" s="210"/>
      <c r="AE43" s="210"/>
      <c r="AF43" s="210"/>
      <c r="AG43" s="210" t="s">
        <v>144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39">
        <v>27</v>
      </c>
      <c r="B44" s="240" t="s">
        <v>246</v>
      </c>
      <c r="C44" s="254" t="s">
        <v>247</v>
      </c>
      <c r="D44" s="241" t="s">
        <v>140</v>
      </c>
      <c r="E44" s="242">
        <v>10</v>
      </c>
      <c r="F44" s="243"/>
      <c r="G44" s="244">
        <f>ROUND(E44*F44,2)</f>
        <v>0</v>
      </c>
      <c r="H44" s="231"/>
      <c r="I44" s="230">
        <f>ROUND(E44*H44,2)</f>
        <v>0</v>
      </c>
      <c r="J44" s="231"/>
      <c r="K44" s="230">
        <f>ROUND(E44*J44,2)</f>
        <v>0</v>
      </c>
      <c r="L44" s="230">
        <v>21</v>
      </c>
      <c r="M44" s="230">
        <f>G44*(1+L44/100)</f>
        <v>0</v>
      </c>
      <c r="N44" s="230">
        <v>0</v>
      </c>
      <c r="O44" s="230">
        <f>ROUND(E44*N44,2)</f>
        <v>0</v>
      </c>
      <c r="P44" s="230">
        <v>0</v>
      </c>
      <c r="Q44" s="230">
        <f>ROUND(E44*P44,2)</f>
        <v>0</v>
      </c>
      <c r="R44" s="230"/>
      <c r="S44" s="230" t="s">
        <v>141</v>
      </c>
      <c r="T44" s="230" t="s">
        <v>142</v>
      </c>
      <c r="U44" s="230">
        <v>0.02</v>
      </c>
      <c r="V44" s="230">
        <f>ROUND(E44*U44,2)</f>
        <v>0.2</v>
      </c>
      <c r="W44" s="230"/>
      <c r="X44" s="230" t="s">
        <v>143</v>
      </c>
      <c r="Y44" s="210"/>
      <c r="Z44" s="210"/>
      <c r="AA44" s="210"/>
      <c r="AB44" s="210"/>
      <c r="AC44" s="210"/>
      <c r="AD44" s="210"/>
      <c r="AE44" s="210"/>
      <c r="AF44" s="210"/>
      <c r="AG44" s="210" t="s">
        <v>144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27"/>
      <c r="B45" s="228"/>
      <c r="C45" s="265" t="s">
        <v>248</v>
      </c>
      <c r="D45" s="263"/>
      <c r="E45" s="263"/>
      <c r="F45" s="263"/>
      <c r="G45" s="263"/>
      <c r="H45" s="230"/>
      <c r="I45" s="230"/>
      <c r="J45" s="230"/>
      <c r="K45" s="230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30"/>
      <c r="Y45" s="210"/>
      <c r="Z45" s="210"/>
      <c r="AA45" s="210"/>
      <c r="AB45" s="210"/>
      <c r="AC45" s="210"/>
      <c r="AD45" s="210"/>
      <c r="AE45" s="210"/>
      <c r="AF45" s="210"/>
      <c r="AG45" s="210" t="s">
        <v>241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39">
        <v>28</v>
      </c>
      <c r="B46" s="240" t="s">
        <v>251</v>
      </c>
      <c r="C46" s="254" t="s">
        <v>252</v>
      </c>
      <c r="D46" s="241" t="s">
        <v>140</v>
      </c>
      <c r="E46" s="242">
        <v>13</v>
      </c>
      <c r="F46" s="243"/>
      <c r="G46" s="244">
        <f>ROUND(E46*F46,2)</f>
        <v>0</v>
      </c>
      <c r="H46" s="231"/>
      <c r="I46" s="230">
        <f>ROUND(E46*H46,2)</f>
        <v>0</v>
      </c>
      <c r="J46" s="231"/>
      <c r="K46" s="230">
        <f>ROUND(E46*J46,2)</f>
        <v>0</v>
      </c>
      <c r="L46" s="230">
        <v>21</v>
      </c>
      <c r="M46" s="230">
        <f>G46*(1+L46/100)</f>
        <v>0</v>
      </c>
      <c r="N46" s="230">
        <v>0</v>
      </c>
      <c r="O46" s="230">
        <f>ROUND(E46*N46,2)</f>
        <v>0</v>
      </c>
      <c r="P46" s="230">
        <v>0</v>
      </c>
      <c r="Q46" s="230">
        <f>ROUND(E46*P46,2)</f>
        <v>0</v>
      </c>
      <c r="R46" s="230"/>
      <c r="S46" s="230" t="s">
        <v>141</v>
      </c>
      <c r="T46" s="230" t="s">
        <v>142</v>
      </c>
      <c r="U46" s="230">
        <v>4.1000000000000002E-2</v>
      </c>
      <c r="V46" s="230">
        <f>ROUND(E46*U46,2)</f>
        <v>0.53</v>
      </c>
      <c r="W46" s="230"/>
      <c r="X46" s="230" t="s">
        <v>143</v>
      </c>
      <c r="Y46" s="210"/>
      <c r="Z46" s="210"/>
      <c r="AA46" s="210"/>
      <c r="AB46" s="210"/>
      <c r="AC46" s="210"/>
      <c r="AD46" s="210"/>
      <c r="AE46" s="210"/>
      <c r="AF46" s="210"/>
      <c r="AG46" s="210" t="s">
        <v>144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27"/>
      <c r="B47" s="228"/>
      <c r="C47" s="265" t="s">
        <v>248</v>
      </c>
      <c r="D47" s="263"/>
      <c r="E47" s="263"/>
      <c r="F47" s="263"/>
      <c r="G47" s="263"/>
      <c r="H47" s="230"/>
      <c r="I47" s="230"/>
      <c r="J47" s="230"/>
      <c r="K47" s="230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30"/>
      <c r="Y47" s="210"/>
      <c r="Z47" s="210"/>
      <c r="AA47" s="210"/>
      <c r="AB47" s="210"/>
      <c r="AC47" s="210"/>
      <c r="AD47" s="210"/>
      <c r="AE47" s="210"/>
      <c r="AF47" s="210"/>
      <c r="AG47" s="210" t="s">
        <v>241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39">
        <v>29</v>
      </c>
      <c r="B48" s="240" t="s">
        <v>495</v>
      </c>
      <c r="C48" s="254" t="s">
        <v>496</v>
      </c>
      <c r="D48" s="241" t="s">
        <v>154</v>
      </c>
      <c r="E48" s="242">
        <v>4</v>
      </c>
      <c r="F48" s="243"/>
      <c r="G48" s="244">
        <f>ROUND(E48*F48,2)</f>
        <v>0</v>
      </c>
      <c r="H48" s="231"/>
      <c r="I48" s="230">
        <f>ROUND(E48*H48,2)</f>
        <v>0</v>
      </c>
      <c r="J48" s="231"/>
      <c r="K48" s="230">
        <f>ROUND(E48*J48,2)</f>
        <v>0</v>
      </c>
      <c r="L48" s="230">
        <v>21</v>
      </c>
      <c r="M48" s="230">
        <f>G48*(1+L48/100)</f>
        <v>0</v>
      </c>
      <c r="N48" s="230">
        <v>0</v>
      </c>
      <c r="O48" s="230">
        <f>ROUND(E48*N48,2)</f>
        <v>0</v>
      </c>
      <c r="P48" s="230">
        <v>0</v>
      </c>
      <c r="Q48" s="230">
        <f>ROUND(E48*P48,2)</f>
        <v>0</v>
      </c>
      <c r="R48" s="230"/>
      <c r="S48" s="230" t="s">
        <v>159</v>
      </c>
      <c r="T48" s="230" t="s">
        <v>160</v>
      </c>
      <c r="U48" s="230">
        <v>0</v>
      </c>
      <c r="V48" s="230">
        <f>ROUND(E48*U48,2)</f>
        <v>0</v>
      </c>
      <c r="W48" s="230"/>
      <c r="X48" s="230" t="s">
        <v>205</v>
      </c>
      <c r="Y48" s="210"/>
      <c r="Z48" s="210"/>
      <c r="AA48" s="210"/>
      <c r="AB48" s="210"/>
      <c r="AC48" s="210"/>
      <c r="AD48" s="210"/>
      <c r="AE48" s="210"/>
      <c r="AF48" s="210"/>
      <c r="AG48" s="210" t="s">
        <v>227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27">
        <v>30</v>
      </c>
      <c r="B49" s="228" t="s">
        <v>253</v>
      </c>
      <c r="C49" s="264" t="s">
        <v>194</v>
      </c>
      <c r="D49" s="229" t="s">
        <v>0</v>
      </c>
      <c r="E49" s="262"/>
      <c r="F49" s="231"/>
      <c r="G49" s="230">
        <f>ROUND(E49*F49,2)</f>
        <v>0</v>
      </c>
      <c r="H49" s="231"/>
      <c r="I49" s="230">
        <f>ROUND(E49*H49,2)</f>
        <v>0</v>
      </c>
      <c r="J49" s="231"/>
      <c r="K49" s="230">
        <f>ROUND(E49*J49,2)</f>
        <v>0</v>
      </c>
      <c r="L49" s="230">
        <v>21</v>
      </c>
      <c r="M49" s="230">
        <f>G49*(1+L49/100)</f>
        <v>0</v>
      </c>
      <c r="N49" s="230">
        <v>0</v>
      </c>
      <c r="O49" s="230">
        <f>ROUND(E49*N49,2)</f>
        <v>0</v>
      </c>
      <c r="P49" s="230">
        <v>0</v>
      </c>
      <c r="Q49" s="230">
        <f>ROUND(E49*P49,2)</f>
        <v>0</v>
      </c>
      <c r="R49" s="230"/>
      <c r="S49" s="230" t="s">
        <v>141</v>
      </c>
      <c r="T49" s="230" t="s">
        <v>184</v>
      </c>
      <c r="U49" s="230">
        <v>0</v>
      </c>
      <c r="V49" s="230">
        <f>ROUND(E49*U49,2)</f>
        <v>0</v>
      </c>
      <c r="W49" s="230"/>
      <c r="X49" s="230" t="s">
        <v>148</v>
      </c>
      <c r="Y49" s="210"/>
      <c r="Z49" s="210"/>
      <c r="AA49" s="210"/>
      <c r="AB49" s="210"/>
      <c r="AC49" s="210"/>
      <c r="AD49" s="210"/>
      <c r="AE49" s="210"/>
      <c r="AF49" s="210"/>
      <c r="AG49" s="210" t="s">
        <v>149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x14ac:dyDescent="0.2">
      <c r="A50" s="233" t="s">
        <v>136</v>
      </c>
      <c r="B50" s="234" t="s">
        <v>101</v>
      </c>
      <c r="C50" s="252" t="s">
        <v>102</v>
      </c>
      <c r="D50" s="235"/>
      <c r="E50" s="236"/>
      <c r="F50" s="237"/>
      <c r="G50" s="238">
        <f>SUMIF(AG51:AG75,"&lt;&gt;NOR",G51:G75)</f>
        <v>0</v>
      </c>
      <c r="H50" s="232"/>
      <c r="I50" s="232">
        <f>SUM(I51:I75)</f>
        <v>0</v>
      </c>
      <c r="J50" s="232"/>
      <c r="K50" s="232">
        <f>SUM(K51:K75)</f>
        <v>0</v>
      </c>
      <c r="L50" s="232"/>
      <c r="M50" s="232">
        <f>SUM(M51:M75)</f>
        <v>0</v>
      </c>
      <c r="N50" s="232"/>
      <c r="O50" s="232">
        <f>SUM(O51:O75)</f>
        <v>0.08</v>
      </c>
      <c r="P50" s="232"/>
      <c r="Q50" s="232">
        <f>SUM(Q51:Q75)</f>
        <v>0</v>
      </c>
      <c r="R50" s="232"/>
      <c r="S50" s="232"/>
      <c r="T50" s="232"/>
      <c r="U50" s="232"/>
      <c r="V50" s="232">
        <f>SUM(V51:V75)</f>
        <v>37.979999999999997</v>
      </c>
      <c r="W50" s="232"/>
      <c r="X50" s="232"/>
      <c r="AG50" t="s">
        <v>137</v>
      </c>
    </row>
    <row r="51" spans="1:60" outlineLevel="1" x14ac:dyDescent="0.2">
      <c r="A51" s="245">
        <v>31</v>
      </c>
      <c r="B51" s="246" t="s">
        <v>497</v>
      </c>
      <c r="C51" s="253" t="s">
        <v>498</v>
      </c>
      <c r="D51" s="247" t="s">
        <v>154</v>
      </c>
      <c r="E51" s="248">
        <v>12</v>
      </c>
      <c r="F51" s="249"/>
      <c r="G51" s="250">
        <f>ROUND(E51*F51,2)</f>
        <v>0</v>
      </c>
      <c r="H51" s="231"/>
      <c r="I51" s="230">
        <f>ROUND(E51*H51,2)</f>
        <v>0</v>
      </c>
      <c r="J51" s="231"/>
      <c r="K51" s="230">
        <f>ROUND(E51*J51,2)</f>
        <v>0</v>
      </c>
      <c r="L51" s="230">
        <v>21</v>
      </c>
      <c r="M51" s="230">
        <f>G51*(1+L51/100)</f>
        <v>0</v>
      </c>
      <c r="N51" s="230">
        <v>6.8000000000000005E-4</v>
      </c>
      <c r="O51" s="230">
        <f>ROUND(E51*N51,2)</f>
        <v>0.01</v>
      </c>
      <c r="P51" s="230">
        <v>0</v>
      </c>
      <c r="Q51" s="230">
        <f>ROUND(E51*P51,2)</f>
        <v>0</v>
      </c>
      <c r="R51" s="230"/>
      <c r="S51" s="230" t="s">
        <v>141</v>
      </c>
      <c r="T51" s="230" t="s">
        <v>142</v>
      </c>
      <c r="U51" s="230">
        <v>0.26900000000000002</v>
      </c>
      <c r="V51" s="230">
        <f>ROUND(E51*U51,2)</f>
        <v>3.23</v>
      </c>
      <c r="W51" s="230"/>
      <c r="X51" s="230" t="s">
        <v>143</v>
      </c>
      <c r="Y51" s="210"/>
      <c r="Z51" s="210"/>
      <c r="AA51" s="210"/>
      <c r="AB51" s="210"/>
      <c r="AC51" s="210"/>
      <c r="AD51" s="210"/>
      <c r="AE51" s="210"/>
      <c r="AF51" s="210"/>
      <c r="AG51" s="210" t="s">
        <v>144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45">
        <v>32</v>
      </c>
      <c r="B52" s="246" t="s">
        <v>499</v>
      </c>
      <c r="C52" s="253" t="s">
        <v>500</v>
      </c>
      <c r="D52" s="247" t="s">
        <v>154</v>
      </c>
      <c r="E52" s="248">
        <v>8</v>
      </c>
      <c r="F52" s="249"/>
      <c r="G52" s="250">
        <f>ROUND(E52*F52,2)</f>
        <v>0</v>
      </c>
      <c r="H52" s="231"/>
      <c r="I52" s="230">
        <f>ROUND(E52*H52,2)</f>
        <v>0</v>
      </c>
      <c r="J52" s="231"/>
      <c r="K52" s="230">
        <f>ROUND(E52*J52,2)</f>
        <v>0</v>
      </c>
      <c r="L52" s="230">
        <v>21</v>
      </c>
      <c r="M52" s="230">
        <f>G52*(1+L52/100)</f>
        <v>0</v>
      </c>
      <c r="N52" s="230">
        <v>1.14E-3</v>
      </c>
      <c r="O52" s="230">
        <f>ROUND(E52*N52,2)</f>
        <v>0.01</v>
      </c>
      <c r="P52" s="230">
        <v>0</v>
      </c>
      <c r="Q52" s="230">
        <f>ROUND(E52*P52,2)</f>
        <v>0</v>
      </c>
      <c r="R52" s="230"/>
      <c r="S52" s="230" t="s">
        <v>141</v>
      </c>
      <c r="T52" s="230" t="s">
        <v>184</v>
      </c>
      <c r="U52" s="230">
        <v>1.1000000000000001</v>
      </c>
      <c r="V52" s="230">
        <f>ROUND(E52*U52,2)</f>
        <v>8.8000000000000007</v>
      </c>
      <c r="W52" s="230"/>
      <c r="X52" s="230" t="s">
        <v>143</v>
      </c>
      <c r="Y52" s="210"/>
      <c r="Z52" s="210"/>
      <c r="AA52" s="210"/>
      <c r="AB52" s="210"/>
      <c r="AC52" s="210"/>
      <c r="AD52" s="210"/>
      <c r="AE52" s="210"/>
      <c r="AF52" s="210"/>
      <c r="AG52" s="210" t="s">
        <v>144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45">
        <v>33</v>
      </c>
      <c r="B53" s="246" t="s">
        <v>501</v>
      </c>
      <c r="C53" s="253" t="s">
        <v>502</v>
      </c>
      <c r="D53" s="247" t="s">
        <v>154</v>
      </c>
      <c r="E53" s="248">
        <v>4</v>
      </c>
      <c r="F53" s="249"/>
      <c r="G53" s="250">
        <f>ROUND(E53*F53,2)</f>
        <v>0</v>
      </c>
      <c r="H53" s="231"/>
      <c r="I53" s="230">
        <f>ROUND(E53*H53,2)</f>
        <v>0</v>
      </c>
      <c r="J53" s="231"/>
      <c r="K53" s="230">
        <f>ROUND(E53*J53,2)</f>
        <v>0</v>
      </c>
      <c r="L53" s="230">
        <v>21</v>
      </c>
      <c r="M53" s="230">
        <f>G53*(1+L53/100)</f>
        <v>0</v>
      </c>
      <c r="N53" s="230">
        <v>8.0000000000000004E-4</v>
      </c>
      <c r="O53" s="230">
        <f>ROUND(E53*N53,2)</f>
        <v>0</v>
      </c>
      <c r="P53" s="230">
        <v>0</v>
      </c>
      <c r="Q53" s="230">
        <f>ROUND(E53*P53,2)</f>
        <v>0</v>
      </c>
      <c r="R53" s="230"/>
      <c r="S53" s="230" t="s">
        <v>141</v>
      </c>
      <c r="T53" s="230" t="s">
        <v>142</v>
      </c>
      <c r="U53" s="230">
        <v>0.26900000000000002</v>
      </c>
      <c r="V53" s="230">
        <f>ROUND(E53*U53,2)</f>
        <v>1.08</v>
      </c>
      <c r="W53" s="230"/>
      <c r="X53" s="230" t="s">
        <v>143</v>
      </c>
      <c r="Y53" s="210"/>
      <c r="Z53" s="210"/>
      <c r="AA53" s="210"/>
      <c r="AB53" s="210"/>
      <c r="AC53" s="210"/>
      <c r="AD53" s="210"/>
      <c r="AE53" s="210"/>
      <c r="AF53" s="210"/>
      <c r="AG53" s="210" t="s">
        <v>144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45">
        <v>34</v>
      </c>
      <c r="B54" s="246" t="s">
        <v>503</v>
      </c>
      <c r="C54" s="253" t="s">
        <v>504</v>
      </c>
      <c r="D54" s="247" t="s">
        <v>154</v>
      </c>
      <c r="E54" s="248">
        <v>11</v>
      </c>
      <c r="F54" s="249"/>
      <c r="G54" s="250">
        <f>ROUND(E54*F54,2)</f>
        <v>0</v>
      </c>
      <c r="H54" s="231"/>
      <c r="I54" s="230">
        <f>ROUND(E54*H54,2)</f>
        <v>0</v>
      </c>
      <c r="J54" s="231"/>
      <c r="K54" s="230">
        <f>ROUND(E54*J54,2)</f>
        <v>0</v>
      </c>
      <c r="L54" s="230">
        <v>21</v>
      </c>
      <c r="M54" s="230">
        <f>G54*(1+L54/100)</f>
        <v>0</v>
      </c>
      <c r="N54" s="230">
        <v>2.5000000000000001E-4</v>
      </c>
      <c r="O54" s="230">
        <f>ROUND(E54*N54,2)</f>
        <v>0</v>
      </c>
      <c r="P54" s="230">
        <v>0</v>
      </c>
      <c r="Q54" s="230">
        <f>ROUND(E54*P54,2)</f>
        <v>0</v>
      </c>
      <c r="R54" s="230"/>
      <c r="S54" s="230" t="s">
        <v>159</v>
      </c>
      <c r="T54" s="230" t="s">
        <v>505</v>
      </c>
      <c r="U54" s="230">
        <v>0</v>
      </c>
      <c r="V54" s="230">
        <f>ROUND(E54*U54,2)</f>
        <v>0</v>
      </c>
      <c r="W54" s="230"/>
      <c r="X54" s="230" t="s">
        <v>205</v>
      </c>
      <c r="Y54" s="210"/>
      <c r="Z54" s="210"/>
      <c r="AA54" s="210"/>
      <c r="AB54" s="210"/>
      <c r="AC54" s="210"/>
      <c r="AD54" s="210"/>
      <c r="AE54" s="210"/>
      <c r="AF54" s="210"/>
      <c r="AG54" s="210" t="s">
        <v>227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45">
        <v>35</v>
      </c>
      <c r="B55" s="246" t="s">
        <v>273</v>
      </c>
      <c r="C55" s="253" t="s">
        <v>274</v>
      </c>
      <c r="D55" s="247" t="s">
        <v>154</v>
      </c>
      <c r="E55" s="248">
        <v>8</v>
      </c>
      <c r="F55" s="249"/>
      <c r="G55" s="250">
        <f>ROUND(E55*F55,2)</f>
        <v>0</v>
      </c>
      <c r="H55" s="231"/>
      <c r="I55" s="230">
        <f>ROUND(E55*H55,2)</f>
        <v>0</v>
      </c>
      <c r="J55" s="231"/>
      <c r="K55" s="230">
        <f>ROUND(E55*J55,2)</f>
        <v>0</v>
      </c>
      <c r="L55" s="230">
        <v>21</v>
      </c>
      <c r="M55" s="230">
        <f>G55*(1+L55/100)</f>
        <v>0</v>
      </c>
      <c r="N55" s="230">
        <v>5.0000000000000001E-4</v>
      </c>
      <c r="O55" s="230">
        <f>ROUND(E55*N55,2)</f>
        <v>0</v>
      </c>
      <c r="P55" s="230">
        <v>0</v>
      </c>
      <c r="Q55" s="230">
        <f>ROUND(E55*P55,2)</f>
        <v>0</v>
      </c>
      <c r="R55" s="230"/>
      <c r="S55" s="230" t="s">
        <v>159</v>
      </c>
      <c r="T55" s="230" t="s">
        <v>160</v>
      </c>
      <c r="U55" s="230">
        <v>0</v>
      </c>
      <c r="V55" s="230">
        <f>ROUND(E55*U55,2)</f>
        <v>0</v>
      </c>
      <c r="W55" s="230"/>
      <c r="X55" s="230" t="s">
        <v>205</v>
      </c>
      <c r="Y55" s="210"/>
      <c r="Z55" s="210"/>
      <c r="AA55" s="210"/>
      <c r="AB55" s="210"/>
      <c r="AC55" s="210"/>
      <c r="AD55" s="210"/>
      <c r="AE55" s="210"/>
      <c r="AF55" s="210"/>
      <c r="AG55" s="210" t="s">
        <v>227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45">
        <v>36</v>
      </c>
      <c r="B56" s="246" t="s">
        <v>506</v>
      </c>
      <c r="C56" s="253" t="s">
        <v>507</v>
      </c>
      <c r="D56" s="247" t="s">
        <v>154</v>
      </c>
      <c r="E56" s="248">
        <v>4</v>
      </c>
      <c r="F56" s="249"/>
      <c r="G56" s="250">
        <f>ROUND(E56*F56,2)</f>
        <v>0</v>
      </c>
      <c r="H56" s="231"/>
      <c r="I56" s="230">
        <f>ROUND(E56*H56,2)</f>
        <v>0</v>
      </c>
      <c r="J56" s="231"/>
      <c r="K56" s="230">
        <f>ROUND(E56*J56,2)</f>
        <v>0</v>
      </c>
      <c r="L56" s="230">
        <v>21</v>
      </c>
      <c r="M56" s="230">
        <f>G56*(1+L56/100)</f>
        <v>0</v>
      </c>
      <c r="N56" s="230">
        <v>0</v>
      </c>
      <c r="O56" s="230">
        <f>ROUND(E56*N56,2)</f>
        <v>0</v>
      </c>
      <c r="P56" s="230">
        <v>0</v>
      </c>
      <c r="Q56" s="230">
        <f>ROUND(E56*P56,2)</f>
        <v>0</v>
      </c>
      <c r="R56" s="230"/>
      <c r="S56" s="230" t="s">
        <v>141</v>
      </c>
      <c r="T56" s="230" t="s">
        <v>142</v>
      </c>
      <c r="U56" s="230">
        <v>0.26900000000000002</v>
      </c>
      <c r="V56" s="230">
        <f>ROUND(E56*U56,2)</f>
        <v>1.08</v>
      </c>
      <c r="W56" s="230"/>
      <c r="X56" s="230" t="s">
        <v>143</v>
      </c>
      <c r="Y56" s="210"/>
      <c r="Z56" s="210"/>
      <c r="AA56" s="210"/>
      <c r="AB56" s="210"/>
      <c r="AC56" s="210"/>
      <c r="AD56" s="210"/>
      <c r="AE56" s="210"/>
      <c r="AF56" s="210"/>
      <c r="AG56" s="210" t="s">
        <v>144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">
      <c r="A57" s="245">
        <v>37</v>
      </c>
      <c r="B57" s="246" t="s">
        <v>508</v>
      </c>
      <c r="C57" s="253" t="s">
        <v>509</v>
      </c>
      <c r="D57" s="247" t="s">
        <v>154</v>
      </c>
      <c r="E57" s="248">
        <v>3</v>
      </c>
      <c r="F57" s="249"/>
      <c r="G57" s="250">
        <f>ROUND(E57*F57,2)</f>
        <v>0</v>
      </c>
      <c r="H57" s="231"/>
      <c r="I57" s="230">
        <f>ROUND(E57*H57,2)</f>
        <v>0</v>
      </c>
      <c r="J57" s="231"/>
      <c r="K57" s="230">
        <f>ROUND(E57*J57,2)</f>
        <v>0</v>
      </c>
      <c r="L57" s="230">
        <v>21</v>
      </c>
      <c r="M57" s="230">
        <f>G57*(1+L57/100)</f>
        <v>0</v>
      </c>
      <c r="N57" s="230">
        <v>3.0999999999999999E-3</v>
      </c>
      <c r="O57" s="230">
        <f>ROUND(E57*N57,2)</f>
        <v>0.01</v>
      </c>
      <c r="P57" s="230">
        <v>0</v>
      </c>
      <c r="Q57" s="230">
        <f>ROUND(E57*P57,2)</f>
        <v>0</v>
      </c>
      <c r="R57" s="230" t="s">
        <v>213</v>
      </c>
      <c r="S57" s="230" t="s">
        <v>141</v>
      </c>
      <c r="T57" s="230" t="s">
        <v>142</v>
      </c>
      <c r="U57" s="230">
        <v>0</v>
      </c>
      <c r="V57" s="230">
        <f>ROUND(E57*U57,2)</f>
        <v>0</v>
      </c>
      <c r="W57" s="230"/>
      <c r="X57" s="230" t="s">
        <v>205</v>
      </c>
      <c r="Y57" s="210"/>
      <c r="Z57" s="210"/>
      <c r="AA57" s="210"/>
      <c r="AB57" s="210"/>
      <c r="AC57" s="210"/>
      <c r="AD57" s="210"/>
      <c r="AE57" s="210"/>
      <c r="AF57" s="210"/>
      <c r="AG57" s="210" t="s">
        <v>227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ht="22.5" outlineLevel="1" x14ac:dyDescent="0.2">
      <c r="A58" s="245">
        <v>38</v>
      </c>
      <c r="B58" s="246" t="s">
        <v>510</v>
      </c>
      <c r="C58" s="253" t="s">
        <v>511</v>
      </c>
      <c r="D58" s="247" t="s">
        <v>154</v>
      </c>
      <c r="E58" s="248">
        <v>1</v>
      </c>
      <c r="F58" s="249"/>
      <c r="G58" s="250">
        <f>ROUND(E58*F58,2)</f>
        <v>0</v>
      </c>
      <c r="H58" s="231"/>
      <c r="I58" s="230">
        <f>ROUND(E58*H58,2)</f>
        <v>0</v>
      </c>
      <c r="J58" s="231"/>
      <c r="K58" s="230">
        <f>ROUND(E58*J58,2)</f>
        <v>0</v>
      </c>
      <c r="L58" s="230">
        <v>21</v>
      </c>
      <c r="M58" s="230">
        <f>G58*(1+L58/100)</f>
        <v>0</v>
      </c>
      <c r="N58" s="230">
        <v>2E-3</v>
      </c>
      <c r="O58" s="230">
        <f>ROUND(E58*N58,2)</f>
        <v>0</v>
      </c>
      <c r="P58" s="230">
        <v>0</v>
      </c>
      <c r="Q58" s="230">
        <f>ROUND(E58*P58,2)</f>
        <v>0</v>
      </c>
      <c r="R58" s="230"/>
      <c r="S58" s="230" t="s">
        <v>159</v>
      </c>
      <c r="T58" s="230" t="s">
        <v>160</v>
      </c>
      <c r="U58" s="230">
        <v>0</v>
      </c>
      <c r="V58" s="230">
        <f>ROUND(E58*U58,2)</f>
        <v>0</v>
      </c>
      <c r="W58" s="230"/>
      <c r="X58" s="230" t="s">
        <v>205</v>
      </c>
      <c r="Y58" s="210"/>
      <c r="Z58" s="210"/>
      <c r="AA58" s="210"/>
      <c r="AB58" s="210"/>
      <c r="AC58" s="210"/>
      <c r="AD58" s="210"/>
      <c r="AE58" s="210"/>
      <c r="AF58" s="210"/>
      <c r="AG58" s="210" t="s">
        <v>227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ht="22.5" outlineLevel="1" x14ac:dyDescent="0.2">
      <c r="A59" s="245">
        <v>39</v>
      </c>
      <c r="B59" s="246" t="s">
        <v>512</v>
      </c>
      <c r="C59" s="253" t="s">
        <v>513</v>
      </c>
      <c r="D59" s="247" t="s">
        <v>154</v>
      </c>
      <c r="E59" s="248">
        <v>1</v>
      </c>
      <c r="F59" s="249"/>
      <c r="G59" s="250">
        <f>ROUND(E59*F59,2)</f>
        <v>0</v>
      </c>
      <c r="H59" s="231"/>
      <c r="I59" s="230">
        <f>ROUND(E59*H59,2)</f>
        <v>0</v>
      </c>
      <c r="J59" s="231"/>
      <c r="K59" s="230">
        <f>ROUND(E59*J59,2)</f>
        <v>0</v>
      </c>
      <c r="L59" s="230">
        <v>21</v>
      </c>
      <c r="M59" s="230">
        <f>G59*(1+L59/100)</f>
        <v>0</v>
      </c>
      <c r="N59" s="230">
        <v>4.0000000000000001E-3</v>
      </c>
      <c r="O59" s="230">
        <f>ROUND(E59*N59,2)</f>
        <v>0</v>
      </c>
      <c r="P59" s="230">
        <v>0</v>
      </c>
      <c r="Q59" s="230">
        <f>ROUND(E59*P59,2)</f>
        <v>0</v>
      </c>
      <c r="R59" s="230"/>
      <c r="S59" s="230" t="s">
        <v>159</v>
      </c>
      <c r="T59" s="230" t="s">
        <v>160</v>
      </c>
      <c r="U59" s="230">
        <v>0</v>
      </c>
      <c r="V59" s="230">
        <f>ROUND(E59*U59,2)</f>
        <v>0</v>
      </c>
      <c r="W59" s="230"/>
      <c r="X59" s="230" t="s">
        <v>205</v>
      </c>
      <c r="Y59" s="210"/>
      <c r="Z59" s="210"/>
      <c r="AA59" s="210"/>
      <c r="AB59" s="210"/>
      <c r="AC59" s="210"/>
      <c r="AD59" s="210"/>
      <c r="AE59" s="210"/>
      <c r="AF59" s="210"/>
      <c r="AG59" s="210" t="s">
        <v>227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">
      <c r="A60" s="245">
        <v>40</v>
      </c>
      <c r="B60" s="246" t="s">
        <v>514</v>
      </c>
      <c r="C60" s="253" t="s">
        <v>515</v>
      </c>
      <c r="D60" s="247" t="s">
        <v>154</v>
      </c>
      <c r="E60" s="248">
        <v>4</v>
      </c>
      <c r="F60" s="249"/>
      <c r="G60" s="250">
        <f>ROUND(E60*F60,2)</f>
        <v>0</v>
      </c>
      <c r="H60" s="231"/>
      <c r="I60" s="230">
        <f>ROUND(E60*H60,2)</f>
        <v>0</v>
      </c>
      <c r="J60" s="231"/>
      <c r="K60" s="230">
        <f>ROUND(E60*J60,2)</f>
        <v>0</v>
      </c>
      <c r="L60" s="230">
        <v>21</v>
      </c>
      <c r="M60" s="230">
        <f>G60*(1+L60/100)</f>
        <v>0</v>
      </c>
      <c r="N60" s="230">
        <v>5.5999999999999995E-4</v>
      </c>
      <c r="O60" s="230">
        <f>ROUND(E60*N60,2)</f>
        <v>0</v>
      </c>
      <c r="P60" s="230">
        <v>0</v>
      </c>
      <c r="Q60" s="230">
        <f>ROUND(E60*P60,2)</f>
        <v>0</v>
      </c>
      <c r="R60" s="230" t="s">
        <v>213</v>
      </c>
      <c r="S60" s="230" t="s">
        <v>141</v>
      </c>
      <c r="T60" s="230" t="s">
        <v>142</v>
      </c>
      <c r="U60" s="230">
        <v>0</v>
      </c>
      <c r="V60" s="230">
        <f>ROUND(E60*U60,2)</f>
        <v>0</v>
      </c>
      <c r="W60" s="230"/>
      <c r="X60" s="230" t="s">
        <v>205</v>
      </c>
      <c r="Y60" s="210"/>
      <c r="Z60" s="210"/>
      <c r="AA60" s="210"/>
      <c r="AB60" s="210"/>
      <c r="AC60" s="210"/>
      <c r="AD60" s="210"/>
      <c r="AE60" s="210"/>
      <c r="AF60" s="210"/>
      <c r="AG60" s="210" t="s">
        <v>227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ht="22.5" outlineLevel="1" x14ac:dyDescent="0.2">
      <c r="A61" s="245">
        <v>41</v>
      </c>
      <c r="B61" s="246" t="s">
        <v>516</v>
      </c>
      <c r="C61" s="253" t="s">
        <v>517</v>
      </c>
      <c r="D61" s="247" t="s">
        <v>154</v>
      </c>
      <c r="E61" s="248">
        <v>4</v>
      </c>
      <c r="F61" s="249"/>
      <c r="G61" s="250">
        <f>ROUND(E61*F61,2)</f>
        <v>0</v>
      </c>
      <c r="H61" s="231"/>
      <c r="I61" s="230">
        <f>ROUND(E61*H61,2)</f>
        <v>0</v>
      </c>
      <c r="J61" s="231"/>
      <c r="K61" s="230">
        <f>ROUND(E61*J61,2)</f>
        <v>0</v>
      </c>
      <c r="L61" s="230">
        <v>21</v>
      </c>
      <c r="M61" s="230">
        <f>G61*(1+L61/100)</f>
        <v>0</v>
      </c>
      <c r="N61" s="230">
        <v>1.2800000000000001E-3</v>
      </c>
      <c r="O61" s="230">
        <f>ROUND(E61*N61,2)</f>
        <v>0.01</v>
      </c>
      <c r="P61" s="230">
        <v>0</v>
      </c>
      <c r="Q61" s="230">
        <f>ROUND(E61*P61,2)</f>
        <v>0</v>
      </c>
      <c r="R61" s="230"/>
      <c r="S61" s="230" t="s">
        <v>159</v>
      </c>
      <c r="T61" s="230" t="s">
        <v>160</v>
      </c>
      <c r="U61" s="230">
        <v>0</v>
      </c>
      <c r="V61" s="230">
        <f>ROUND(E61*U61,2)</f>
        <v>0</v>
      </c>
      <c r="W61" s="230"/>
      <c r="X61" s="230" t="s">
        <v>205</v>
      </c>
      <c r="Y61" s="210"/>
      <c r="Z61" s="210"/>
      <c r="AA61" s="210"/>
      <c r="AB61" s="210"/>
      <c r="AC61" s="210"/>
      <c r="AD61" s="210"/>
      <c r="AE61" s="210"/>
      <c r="AF61" s="210"/>
      <c r="AG61" s="210" t="s">
        <v>227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ht="33.75" outlineLevel="1" x14ac:dyDescent="0.2">
      <c r="A62" s="245">
        <v>42</v>
      </c>
      <c r="B62" s="246" t="s">
        <v>518</v>
      </c>
      <c r="C62" s="253" t="s">
        <v>519</v>
      </c>
      <c r="D62" s="247" t="s">
        <v>154</v>
      </c>
      <c r="E62" s="248">
        <v>4</v>
      </c>
      <c r="F62" s="249"/>
      <c r="G62" s="250">
        <f>ROUND(E62*F62,2)</f>
        <v>0</v>
      </c>
      <c r="H62" s="231"/>
      <c r="I62" s="230">
        <f>ROUND(E62*H62,2)</f>
        <v>0</v>
      </c>
      <c r="J62" s="231"/>
      <c r="K62" s="230">
        <f>ROUND(E62*J62,2)</f>
        <v>0</v>
      </c>
      <c r="L62" s="230">
        <v>21</v>
      </c>
      <c r="M62" s="230">
        <f>G62*(1+L62/100)</f>
        <v>0</v>
      </c>
      <c r="N62" s="230">
        <v>2E-3</v>
      </c>
      <c r="O62" s="230">
        <f>ROUND(E62*N62,2)</f>
        <v>0.01</v>
      </c>
      <c r="P62" s="230">
        <v>0</v>
      </c>
      <c r="Q62" s="230">
        <f>ROUND(E62*P62,2)</f>
        <v>0</v>
      </c>
      <c r="R62" s="230"/>
      <c r="S62" s="230" t="s">
        <v>159</v>
      </c>
      <c r="T62" s="230" t="s">
        <v>160</v>
      </c>
      <c r="U62" s="230">
        <v>0</v>
      </c>
      <c r="V62" s="230">
        <f>ROUND(E62*U62,2)</f>
        <v>0</v>
      </c>
      <c r="W62" s="230"/>
      <c r="X62" s="230" t="s">
        <v>205</v>
      </c>
      <c r="Y62" s="210"/>
      <c r="Z62" s="210"/>
      <c r="AA62" s="210"/>
      <c r="AB62" s="210"/>
      <c r="AC62" s="210"/>
      <c r="AD62" s="210"/>
      <c r="AE62" s="210"/>
      <c r="AF62" s="210"/>
      <c r="AG62" s="210" t="s">
        <v>227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ht="22.5" outlineLevel="1" x14ac:dyDescent="0.2">
      <c r="A63" s="245">
        <v>43</v>
      </c>
      <c r="B63" s="246" t="s">
        <v>520</v>
      </c>
      <c r="C63" s="253" t="s">
        <v>521</v>
      </c>
      <c r="D63" s="247" t="s">
        <v>154</v>
      </c>
      <c r="E63" s="248">
        <v>1</v>
      </c>
      <c r="F63" s="249"/>
      <c r="G63" s="250">
        <f>ROUND(E63*F63,2)</f>
        <v>0</v>
      </c>
      <c r="H63" s="231"/>
      <c r="I63" s="230">
        <f>ROUND(E63*H63,2)</f>
        <v>0</v>
      </c>
      <c r="J63" s="231"/>
      <c r="K63" s="230">
        <f>ROUND(E63*J63,2)</f>
        <v>0</v>
      </c>
      <c r="L63" s="230">
        <v>21</v>
      </c>
      <c r="M63" s="230">
        <f>G63*(1+L63/100)</f>
        <v>0</v>
      </c>
      <c r="N63" s="230">
        <v>2.97E-3</v>
      </c>
      <c r="O63" s="230">
        <f>ROUND(E63*N63,2)</f>
        <v>0</v>
      </c>
      <c r="P63" s="230">
        <v>0</v>
      </c>
      <c r="Q63" s="230">
        <f>ROUND(E63*P63,2)</f>
        <v>0</v>
      </c>
      <c r="R63" s="230"/>
      <c r="S63" s="230" t="s">
        <v>141</v>
      </c>
      <c r="T63" s="230" t="s">
        <v>184</v>
      </c>
      <c r="U63" s="230">
        <v>0.43</v>
      </c>
      <c r="V63" s="230">
        <f>ROUND(E63*U63,2)</f>
        <v>0.43</v>
      </c>
      <c r="W63" s="230"/>
      <c r="X63" s="230" t="s">
        <v>143</v>
      </c>
      <c r="Y63" s="210"/>
      <c r="Z63" s="210"/>
      <c r="AA63" s="210"/>
      <c r="AB63" s="210"/>
      <c r="AC63" s="210"/>
      <c r="AD63" s="210"/>
      <c r="AE63" s="210"/>
      <c r="AF63" s="210"/>
      <c r="AG63" s="210" t="s">
        <v>144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45">
        <v>44</v>
      </c>
      <c r="B64" s="246" t="s">
        <v>266</v>
      </c>
      <c r="C64" s="253" t="s">
        <v>267</v>
      </c>
      <c r="D64" s="247" t="s">
        <v>154</v>
      </c>
      <c r="E64" s="248">
        <v>9</v>
      </c>
      <c r="F64" s="249"/>
      <c r="G64" s="250">
        <f>ROUND(E64*F64,2)</f>
        <v>0</v>
      </c>
      <c r="H64" s="231"/>
      <c r="I64" s="230">
        <f>ROUND(E64*H64,2)</f>
        <v>0</v>
      </c>
      <c r="J64" s="231"/>
      <c r="K64" s="230">
        <f>ROUND(E64*J64,2)</f>
        <v>0</v>
      </c>
      <c r="L64" s="230">
        <v>21</v>
      </c>
      <c r="M64" s="230">
        <f>G64*(1+L64/100)</f>
        <v>0</v>
      </c>
      <c r="N64" s="230">
        <v>2.3000000000000001E-4</v>
      </c>
      <c r="O64" s="230">
        <f>ROUND(E64*N64,2)</f>
        <v>0</v>
      </c>
      <c r="P64" s="230">
        <v>0</v>
      </c>
      <c r="Q64" s="230">
        <f>ROUND(E64*P64,2)</f>
        <v>0</v>
      </c>
      <c r="R64" s="230"/>
      <c r="S64" s="230" t="s">
        <v>159</v>
      </c>
      <c r="T64" s="230" t="s">
        <v>184</v>
      </c>
      <c r="U64" s="230">
        <v>0.38</v>
      </c>
      <c r="V64" s="230">
        <f>ROUND(E64*U64,2)</f>
        <v>3.42</v>
      </c>
      <c r="W64" s="230"/>
      <c r="X64" s="230" t="s">
        <v>143</v>
      </c>
      <c r="Y64" s="210"/>
      <c r="Z64" s="210"/>
      <c r="AA64" s="210"/>
      <c r="AB64" s="210"/>
      <c r="AC64" s="210"/>
      <c r="AD64" s="210"/>
      <c r="AE64" s="210"/>
      <c r="AF64" s="210"/>
      <c r="AG64" s="210" t="s">
        <v>144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45">
        <v>45</v>
      </c>
      <c r="B65" s="246" t="s">
        <v>270</v>
      </c>
      <c r="C65" s="253" t="s">
        <v>271</v>
      </c>
      <c r="D65" s="247" t="s">
        <v>154</v>
      </c>
      <c r="E65" s="248">
        <v>12</v>
      </c>
      <c r="F65" s="249"/>
      <c r="G65" s="250">
        <f>ROUND(E65*F65,2)</f>
        <v>0</v>
      </c>
      <c r="H65" s="231"/>
      <c r="I65" s="230">
        <f>ROUND(E65*H65,2)</f>
        <v>0</v>
      </c>
      <c r="J65" s="231"/>
      <c r="K65" s="230">
        <f>ROUND(E65*J65,2)</f>
        <v>0</v>
      </c>
      <c r="L65" s="230">
        <v>21</v>
      </c>
      <c r="M65" s="230">
        <f>G65*(1+L65/100)</f>
        <v>0</v>
      </c>
      <c r="N65" s="230">
        <v>3.5E-4</v>
      </c>
      <c r="O65" s="230">
        <f>ROUND(E65*N65,2)</f>
        <v>0</v>
      </c>
      <c r="P65" s="230">
        <v>0</v>
      </c>
      <c r="Q65" s="230">
        <f>ROUND(E65*P65,2)</f>
        <v>0</v>
      </c>
      <c r="R65" s="230"/>
      <c r="S65" s="230" t="s">
        <v>159</v>
      </c>
      <c r="T65" s="230" t="s">
        <v>184</v>
      </c>
      <c r="U65" s="230">
        <v>0.25</v>
      </c>
      <c r="V65" s="230">
        <f>ROUND(E65*U65,2)</f>
        <v>3</v>
      </c>
      <c r="W65" s="230"/>
      <c r="X65" s="230" t="s">
        <v>143</v>
      </c>
      <c r="Y65" s="210"/>
      <c r="Z65" s="210"/>
      <c r="AA65" s="210"/>
      <c r="AB65" s="210"/>
      <c r="AC65" s="210"/>
      <c r="AD65" s="210"/>
      <c r="AE65" s="210"/>
      <c r="AF65" s="210"/>
      <c r="AG65" s="210" t="s">
        <v>272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45">
        <v>46</v>
      </c>
      <c r="B66" s="246" t="s">
        <v>522</v>
      </c>
      <c r="C66" s="253" t="s">
        <v>523</v>
      </c>
      <c r="D66" s="247" t="s">
        <v>169</v>
      </c>
      <c r="E66" s="248">
        <v>1</v>
      </c>
      <c r="F66" s="249"/>
      <c r="G66" s="250">
        <f>ROUND(E66*F66,2)</f>
        <v>0</v>
      </c>
      <c r="H66" s="231"/>
      <c r="I66" s="230">
        <f>ROUND(E66*H66,2)</f>
        <v>0</v>
      </c>
      <c r="J66" s="231"/>
      <c r="K66" s="230">
        <f>ROUND(E66*J66,2)</f>
        <v>0</v>
      </c>
      <c r="L66" s="230">
        <v>21</v>
      </c>
      <c r="M66" s="230">
        <f>G66*(1+L66/100)</f>
        <v>0</v>
      </c>
      <c r="N66" s="230">
        <v>5.11E-3</v>
      </c>
      <c r="O66" s="230">
        <f>ROUND(E66*N66,2)</f>
        <v>0.01</v>
      </c>
      <c r="P66" s="230">
        <v>0</v>
      </c>
      <c r="Q66" s="230">
        <f>ROUND(E66*P66,2)</f>
        <v>0</v>
      </c>
      <c r="R66" s="230"/>
      <c r="S66" s="230" t="s">
        <v>159</v>
      </c>
      <c r="T66" s="230" t="s">
        <v>142</v>
      </c>
      <c r="U66" s="230">
        <v>1.8640000000000001</v>
      </c>
      <c r="V66" s="230">
        <f>ROUND(E66*U66,2)</f>
        <v>1.86</v>
      </c>
      <c r="W66" s="230"/>
      <c r="X66" s="230" t="s">
        <v>143</v>
      </c>
      <c r="Y66" s="210"/>
      <c r="Z66" s="210"/>
      <c r="AA66" s="210"/>
      <c r="AB66" s="210"/>
      <c r="AC66" s="210"/>
      <c r="AD66" s="210"/>
      <c r="AE66" s="210"/>
      <c r="AF66" s="210"/>
      <c r="AG66" s="210" t="s">
        <v>144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45">
        <v>47</v>
      </c>
      <c r="B67" s="246" t="s">
        <v>524</v>
      </c>
      <c r="C67" s="253" t="s">
        <v>525</v>
      </c>
      <c r="D67" s="247" t="s">
        <v>154</v>
      </c>
      <c r="E67" s="248">
        <v>11</v>
      </c>
      <c r="F67" s="249"/>
      <c r="G67" s="250">
        <f>ROUND(E67*F67,2)</f>
        <v>0</v>
      </c>
      <c r="H67" s="231"/>
      <c r="I67" s="230">
        <f>ROUND(E67*H67,2)</f>
        <v>0</v>
      </c>
      <c r="J67" s="231"/>
      <c r="K67" s="230">
        <f>ROUND(E67*J67,2)</f>
        <v>0</v>
      </c>
      <c r="L67" s="230">
        <v>21</v>
      </c>
      <c r="M67" s="230">
        <f>G67*(1+L67/100)</f>
        <v>0</v>
      </c>
      <c r="N67" s="230">
        <v>0</v>
      </c>
      <c r="O67" s="230">
        <f>ROUND(E67*N67,2)</f>
        <v>0</v>
      </c>
      <c r="P67" s="230">
        <v>0</v>
      </c>
      <c r="Q67" s="230">
        <f>ROUND(E67*P67,2)</f>
        <v>0</v>
      </c>
      <c r="R67" s="230"/>
      <c r="S67" s="230" t="s">
        <v>141</v>
      </c>
      <c r="T67" s="230" t="s">
        <v>142</v>
      </c>
      <c r="U67" s="230">
        <v>5.2999999999999999E-2</v>
      </c>
      <c r="V67" s="230">
        <f>ROUND(E67*U67,2)</f>
        <v>0.57999999999999996</v>
      </c>
      <c r="W67" s="230"/>
      <c r="X67" s="230" t="s">
        <v>143</v>
      </c>
      <c r="Y67" s="210"/>
      <c r="Z67" s="210"/>
      <c r="AA67" s="210"/>
      <c r="AB67" s="210"/>
      <c r="AC67" s="210"/>
      <c r="AD67" s="210"/>
      <c r="AE67" s="210"/>
      <c r="AF67" s="210"/>
      <c r="AG67" s="210" t="s">
        <v>144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45">
        <v>48</v>
      </c>
      <c r="B68" s="246" t="s">
        <v>526</v>
      </c>
      <c r="C68" s="253" t="s">
        <v>527</v>
      </c>
      <c r="D68" s="247" t="s">
        <v>154</v>
      </c>
      <c r="E68" s="248">
        <v>21</v>
      </c>
      <c r="F68" s="249"/>
      <c r="G68" s="250">
        <f>ROUND(E68*F68,2)</f>
        <v>0</v>
      </c>
      <c r="H68" s="231"/>
      <c r="I68" s="230">
        <f>ROUND(E68*H68,2)</f>
        <v>0</v>
      </c>
      <c r="J68" s="231"/>
      <c r="K68" s="230">
        <f>ROUND(E68*J68,2)</f>
        <v>0</v>
      </c>
      <c r="L68" s="230">
        <v>21</v>
      </c>
      <c r="M68" s="230">
        <f>G68*(1+L68/100)</f>
        <v>0</v>
      </c>
      <c r="N68" s="230">
        <v>0</v>
      </c>
      <c r="O68" s="230">
        <f>ROUND(E68*N68,2)</f>
        <v>0</v>
      </c>
      <c r="P68" s="230">
        <v>0</v>
      </c>
      <c r="Q68" s="230">
        <f>ROUND(E68*P68,2)</f>
        <v>0</v>
      </c>
      <c r="R68" s="230"/>
      <c r="S68" s="230" t="s">
        <v>141</v>
      </c>
      <c r="T68" s="230" t="s">
        <v>184</v>
      </c>
      <c r="U68" s="230">
        <v>0.05</v>
      </c>
      <c r="V68" s="230">
        <f>ROUND(E68*U68,2)</f>
        <v>1.05</v>
      </c>
      <c r="W68" s="230"/>
      <c r="X68" s="230" t="s">
        <v>143</v>
      </c>
      <c r="Y68" s="210"/>
      <c r="Z68" s="210"/>
      <c r="AA68" s="210"/>
      <c r="AB68" s="210"/>
      <c r="AC68" s="210"/>
      <c r="AD68" s="210"/>
      <c r="AE68" s="210"/>
      <c r="AF68" s="210"/>
      <c r="AG68" s="210" t="s">
        <v>144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45">
        <v>49</v>
      </c>
      <c r="B69" s="246" t="s">
        <v>528</v>
      </c>
      <c r="C69" s="253" t="s">
        <v>529</v>
      </c>
      <c r="D69" s="247" t="s">
        <v>154</v>
      </c>
      <c r="E69" s="248">
        <v>2</v>
      </c>
      <c r="F69" s="249"/>
      <c r="G69" s="250">
        <f>ROUND(E69*F69,2)</f>
        <v>0</v>
      </c>
      <c r="H69" s="231"/>
      <c r="I69" s="230">
        <f>ROUND(E69*H69,2)</f>
        <v>0</v>
      </c>
      <c r="J69" s="231"/>
      <c r="K69" s="230">
        <f>ROUND(E69*J69,2)</f>
        <v>0</v>
      </c>
      <c r="L69" s="230">
        <v>21</v>
      </c>
      <c r="M69" s="230">
        <f>G69*(1+L69/100)</f>
        <v>0</v>
      </c>
      <c r="N69" s="230">
        <v>0</v>
      </c>
      <c r="O69" s="230">
        <f>ROUND(E69*N69,2)</f>
        <v>0</v>
      </c>
      <c r="P69" s="230">
        <v>0</v>
      </c>
      <c r="Q69" s="230">
        <f>ROUND(E69*P69,2)</f>
        <v>0</v>
      </c>
      <c r="R69" s="230"/>
      <c r="S69" s="230" t="s">
        <v>141</v>
      </c>
      <c r="T69" s="230" t="s">
        <v>142</v>
      </c>
      <c r="U69" s="230">
        <v>0.20599999999999999</v>
      </c>
      <c r="V69" s="230">
        <f>ROUND(E69*U69,2)</f>
        <v>0.41</v>
      </c>
      <c r="W69" s="230"/>
      <c r="X69" s="230" t="s">
        <v>143</v>
      </c>
      <c r="Y69" s="210"/>
      <c r="Z69" s="210"/>
      <c r="AA69" s="210"/>
      <c r="AB69" s="210"/>
      <c r="AC69" s="210"/>
      <c r="AD69" s="210"/>
      <c r="AE69" s="210"/>
      <c r="AF69" s="210"/>
      <c r="AG69" s="210" t="s">
        <v>144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">
      <c r="A70" s="245">
        <v>50</v>
      </c>
      <c r="B70" s="246" t="s">
        <v>530</v>
      </c>
      <c r="C70" s="253" t="s">
        <v>531</v>
      </c>
      <c r="D70" s="247" t="s">
        <v>154</v>
      </c>
      <c r="E70" s="248">
        <v>4</v>
      </c>
      <c r="F70" s="249"/>
      <c r="G70" s="250">
        <f>ROUND(E70*F70,2)</f>
        <v>0</v>
      </c>
      <c r="H70" s="231"/>
      <c r="I70" s="230">
        <f>ROUND(E70*H70,2)</f>
        <v>0</v>
      </c>
      <c r="J70" s="231"/>
      <c r="K70" s="230">
        <f>ROUND(E70*J70,2)</f>
        <v>0</v>
      </c>
      <c r="L70" s="230">
        <v>21</v>
      </c>
      <c r="M70" s="230">
        <f>G70*(1+L70/100)</f>
        <v>0</v>
      </c>
      <c r="N70" s="230">
        <v>0</v>
      </c>
      <c r="O70" s="230">
        <f>ROUND(E70*N70,2)</f>
        <v>0</v>
      </c>
      <c r="P70" s="230">
        <v>0</v>
      </c>
      <c r="Q70" s="230">
        <f>ROUND(E70*P70,2)</f>
        <v>0</v>
      </c>
      <c r="R70" s="230"/>
      <c r="S70" s="230" t="s">
        <v>141</v>
      </c>
      <c r="T70" s="230" t="s">
        <v>142</v>
      </c>
      <c r="U70" s="230">
        <v>0.22700000000000001</v>
      </c>
      <c r="V70" s="230">
        <f>ROUND(E70*U70,2)</f>
        <v>0.91</v>
      </c>
      <c r="W70" s="230"/>
      <c r="X70" s="230" t="s">
        <v>143</v>
      </c>
      <c r="Y70" s="210"/>
      <c r="Z70" s="210"/>
      <c r="AA70" s="210"/>
      <c r="AB70" s="210"/>
      <c r="AC70" s="210"/>
      <c r="AD70" s="210"/>
      <c r="AE70" s="210"/>
      <c r="AF70" s="210"/>
      <c r="AG70" s="210" t="s">
        <v>144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">
      <c r="A71" s="245">
        <v>51</v>
      </c>
      <c r="B71" s="246" t="s">
        <v>277</v>
      </c>
      <c r="C71" s="253" t="s">
        <v>278</v>
      </c>
      <c r="D71" s="247" t="s">
        <v>154</v>
      </c>
      <c r="E71" s="248">
        <v>24</v>
      </c>
      <c r="F71" s="249"/>
      <c r="G71" s="250">
        <f>ROUND(E71*F71,2)</f>
        <v>0</v>
      </c>
      <c r="H71" s="231"/>
      <c r="I71" s="230">
        <f>ROUND(E71*H71,2)</f>
        <v>0</v>
      </c>
      <c r="J71" s="231"/>
      <c r="K71" s="230">
        <f>ROUND(E71*J71,2)</f>
        <v>0</v>
      </c>
      <c r="L71" s="230">
        <v>21</v>
      </c>
      <c r="M71" s="230">
        <f>G71*(1+L71/100)</f>
        <v>0</v>
      </c>
      <c r="N71" s="230">
        <v>0</v>
      </c>
      <c r="O71" s="230">
        <f>ROUND(E71*N71,2)</f>
        <v>0</v>
      </c>
      <c r="P71" s="230">
        <v>0</v>
      </c>
      <c r="Q71" s="230">
        <f>ROUND(E71*P71,2)</f>
        <v>0</v>
      </c>
      <c r="R71" s="230"/>
      <c r="S71" s="230" t="s">
        <v>141</v>
      </c>
      <c r="T71" s="230" t="s">
        <v>184</v>
      </c>
      <c r="U71" s="230">
        <v>0.27</v>
      </c>
      <c r="V71" s="230">
        <f>ROUND(E71*U71,2)</f>
        <v>6.48</v>
      </c>
      <c r="W71" s="230"/>
      <c r="X71" s="230" t="s">
        <v>143</v>
      </c>
      <c r="Y71" s="210"/>
      <c r="Z71" s="210"/>
      <c r="AA71" s="210"/>
      <c r="AB71" s="210"/>
      <c r="AC71" s="210"/>
      <c r="AD71" s="210"/>
      <c r="AE71" s="210"/>
      <c r="AF71" s="210"/>
      <c r="AG71" s="210" t="s">
        <v>144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">
      <c r="A72" s="245">
        <v>52</v>
      </c>
      <c r="B72" s="246" t="s">
        <v>281</v>
      </c>
      <c r="C72" s="253" t="s">
        <v>282</v>
      </c>
      <c r="D72" s="247" t="s">
        <v>154</v>
      </c>
      <c r="E72" s="248">
        <v>1</v>
      </c>
      <c r="F72" s="249"/>
      <c r="G72" s="250">
        <f>ROUND(E72*F72,2)</f>
        <v>0</v>
      </c>
      <c r="H72" s="231"/>
      <c r="I72" s="230">
        <f>ROUND(E72*H72,2)</f>
        <v>0</v>
      </c>
      <c r="J72" s="231"/>
      <c r="K72" s="230">
        <f>ROUND(E72*J72,2)</f>
        <v>0</v>
      </c>
      <c r="L72" s="230">
        <v>21</v>
      </c>
      <c r="M72" s="230">
        <f>G72*(1+L72/100)</f>
        <v>0</v>
      </c>
      <c r="N72" s="230">
        <v>0</v>
      </c>
      <c r="O72" s="230">
        <f>ROUND(E72*N72,2)</f>
        <v>0</v>
      </c>
      <c r="P72" s="230">
        <v>0</v>
      </c>
      <c r="Q72" s="230">
        <f>ROUND(E72*P72,2)</f>
        <v>0</v>
      </c>
      <c r="R72" s="230"/>
      <c r="S72" s="230" t="s">
        <v>141</v>
      </c>
      <c r="T72" s="230" t="s">
        <v>142</v>
      </c>
      <c r="U72" s="230">
        <v>0.42199999999999999</v>
      </c>
      <c r="V72" s="230">
        <f>ROUND(E72*U72,2)</f>
        <v>0.42</v>
      </c>
      <c r="W72" s="230"/>
      <c r="X72" s="230" t="s">
        <v>143</v>
      </c>
      <c r="Y72" s="210"/>
      <c r="Z72" s="210"/>
      <c r="AA72" s="210"/>
      <c r="AB72" s="210"/>
      <c r="AC72" s="210"/>
      <c r="AD72" s="210"/>
      <c r="AE72" s="210"/>
      <c r="AF72" s="210"/>
      <c r="AG72" s="210" t="s">
        <v>144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45">
        <v>53</v>
      </c>
      <c r="B73" s="246" t="s">
        <v>532</v>
      </c>
      <c r="C73" s="253" t="s">
        <v>533</v>
      </c>
      <c r="D73" s="247" t="s">
        <v>154</v>
      </c>
      <c r="E73" s="248">
        <v>4</v>
      </c>
      <c r="F73" s="249"/>
      <c r="G73" s="250">
        <f>ROUND(E73*F73,2)</f>
        <v>0</v>
      </c>
      <c r="H73" s="231"/>
      <c r="I73" s="230">
        <f>ROUND(E73*H73,2)</f>
        <v>0</v>
      </c>
      <c r="J73" s="231"/>
      <c r="K73" s="230">
        <f>ROUND(E73*J73,2)</f>
        <v>0</v>
      </c>
      <c r="L73" s="230">
        <v>21</v>
      </c>
      <c r="M73" s="230">
        <f>G73*(1+L73/100)</f>
        <v>0</v>
      </c>
      <c r="N73" s="230">
        <v>0</v>
      </c>
      <c r="O73" s="230">
        <f>ROUND(E73*N73,2)</f>
        <v>0</v>
      </c>
      <c r="P73" s="230">
        <v>0</v>
      </c>
      <c r="Q73" s="230">
        <f>ROUND(E73*P73,2)</f>
        <v>0</v>
      </c>
      <c r="R73" s="230"/>
      <c r="S73" s="230" t="s">
        <v>141</v>
      </c>
      <c r="T73" s="230" t="s">
        <v>142</v>
      </c>
      <c r="U73" s="230">
        <v>0.34</v>
      </c>
      <c r="V73" s="230">
        <f>ROUND(E73*U73,2)</f>
        <v>1.36</v>
      </c>
      <c r="W73" s="230"/>
      <c r="X73" s="230" t="s">
        <v>143</v>
      </c>
      <c r="Y73" s="210"/>
      <c r="Z73" s="210"/>
      <c r="AA73" s="210"/>
      <c r="AB73" s="210"/>
      <c r="AC73" s="210"/>
      <c r="AD73" s="210"/>
      <c r="AE73" s="210"/>
      <c r="AF73" s="210"/>
      <c r="AG73" s="210" t="s">
        <v>144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">
      <c r="A74" s="239">
        <v>54</v>
      </c>
      <c r="B74" s="240" t="s">
        <v>534</v>
      </c>
      <c r="C74" s="254" t="s">
        <v>535</v>
      </c>
      <c r="D74" s="241" t="s">
        <v>169</v>
      </c>
      <c r="E74" s="242">
        <v>3</v>
      </c>
      <c r="F74" s="243"/>
      <c r="G74" s="244">
        <f>ROUND(E74*F74,2)</f>
        <v>0</v>
      </c>
      <c r="H74" s="231"/>
      <c r="I74" s="230">
        <f>ROUND(E74*H74,2)</f>
        <v>0</v>
      </c>
      <c r="J74" s="231"/>
      <c r="K74" s="230">
        <f>ROUND(E74*J74,2)</f>
        <v>0</v>
      </c>
      <c r="L74" s="230">
        <v>21</v>
      </c>
      <c r="M74" s="230">
        <f>G74*(1+L74/100)</f>
        <v>0</v>
      </c>
      <c r="N74" s="230">
        <v>6.8300000000000001E-3</v>
      </c>
      <c r="O74" s="230">
        <f>ROUND(E74*N74,2)</f>
        <v>0.02</v>
      </c>
      <c r="P74" s="230">
        <v>0</v>
      </c>
      <c r="Q74" s="230">
        <f>ROUND(E74*P74,2)</f>
        <v>0</v>
      </c>
      <c r="R74" s="230"/>
      <c r="S74" s="230" t="s">
        <v>141</v>
      </c>
      <c r="T74" s="230" t="s">
        <v>142</v>
      </c>
      <c r="U74" s="230">
        <v>1.29</v>
      </c>
      <c r="V74" s="230">
        <f>ROUND(E74*U74,2)</f>
        <v>3.87</v>
      </c>
      <c r="W74" s="230"/>
      <c r="X74" s="230" t="s">
        <v>143</v>
      </c>
      <c r="Y74" s="210"/>
      <c r="Z74" s="210"/>
      <c r="AA74" s="210"/>
      <c r="AB74" s="210"/>
      <c r="AC74" s="210"/>
      <c r="AD74" s="210"/>
      <c r="AE74" s="210"/>
      <c r="AF74" s="210"/>
      <c r="AG74" s="210" t="s">
        <v>144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">
      <c r="A75" s="227">
        <v>55</v>
      </c>
      <c r="B75" s="228" t="s">
        <v>285</v>
      </c>
      <c r="C75" s="264" t="s">
        <v>202</v>
      </c>
      <c r="D75" s="229" t="s">
        <v>0</v>
      </c>
      <c r="E75" s="262"/>
      <c r="F75" s="231"/>
      <c r="G75" s="230">
        <f>ROUND(E75*F75,2)</f>
        <v>0</v>
      </c>
      <c r="H75" s="231"/>
      <c r="I75" s="230">
        <f>ROUND(E75*H75,2)</f>
        <v>0</v>
      </c>
      <c r="J75" s="231"/>
      <c r="K75" s="230">
        <f>ROUND(E75*J75,2)</f>
        <v>0</v>
      </c>
      <c r="L75" s="230">
        <v>21</v>
      </c>
      <c r="M75" s="230">
        <f>G75*(1+L75/100)</f>
        <v>0</v>
      </c>
      <c r="N75" s="230">
        <v>0</v>
      </c>
      <c r="O75" s="230">
        <f>ROUND(E75*N75,2)</f>
        <v>0</v>
      </c>
      <c r="P75" s="230">
        <v>0</v>
      </c>
      <c r="Q75" s="230">
        <f>ROUND(E75*P75,2)</f>
        <v>0</v>
      </c>
      <c r="R75" s="230"/>
      <c r="S75" s="230" t="s">
        <v>141</v>
      </c>
      <c r="T75" s="230" t="s">
        <v>142</v>
      </c>
      <c r="U75" s="230">
        <v>0</v>
      </c>
      <c r="V75" s="230">
        <f>ROUND(E75*U75,2)</f>
        <v>0</v>
      </c>
      <c r="W75" s="230"/>
      <c r="X75" s="230" t="s">
        <v>148</v>
      </c>
      <c r="Y75" s="210"/>
      <c r="Z75" s="210"/>
      <c r="AA75" s="210"/>
      <c r="AB75" s="210"/>
      <c r="AC75" s="210"/>
      <c r="AD75" s="210"/>
      <c r="AE75" s="210"/>
      <c r="AF75" s="210"/>
      <c r="AG75" s="210" t="s">
        <v>149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x14ac:dyDescent="0.2">
      <c r="A76" s="233" t="s">
        <v>136</v>
      </c>
      <c r="B76" s="234" t="s">
        <v>103</v>
      </c>
      <c r="C76" s="252" t="s">
        <v>104</v>
      </c>
      <c r="D76" s="235"/>
      <c r="E76" s="236"/>
      <c r="F76" s="237"/>
      <c r="G76" s="238">
        <f>SUMIF(AG77:AG80,"&lt;&gt;NOR",G77:G80)</f>
        <v>0</v>
      </c>
      <c r="H76" s="232"/>
      <c r="I76" s="232">
        <f>SUM(I77:I80)</f>
        <v>0</v>
      </c>
      <c r="J76" s="232"/>
      <c r="K76" s="232">
        <f>SUM(K77:K80)</f>
        <v>0</v>
      </c>
      <c r="L76" s="232"/>
      <c r="M76" s="232">
        <f>SUM(M77:M80)</f>
        <v>0</v>
      </c>
      <c r="N76" s="232"/>
      <c r="O76" s="232">
        <f>SUM(O77:O80)</f>
        <v>0.01</v>
      </c>
      <c r="P76" s="232"/>
      <c r="Q76" s="232">
        <f>SUM(Q77:Q80)</f>
        <v>0</v>
      </c>
      <c r="R76" s="232"/>
      <c r="S76" s="232"/>
      <c r="T76" s="232"/>
      <c r="U76" s="232"/>
      <c r="V76" s="232">
        <f>SUM(V77:V80)</f>
        <v>11.38</v>
      </c>
      <c r="W76" s="232"/>
      <c r="X76" s="232"/>
      <c r="AG76" t="s">
        <v>137</v>
      </c>
    </row>
    <row r="77" spans="1:60" outlineLevel="1" x14ac:dyDescent="0.2">
      <c r="A77" s="239">
        <v>56</v>
      </c>
      <c r="B77" s="240" t="s">
        <v>286</v>
      </c>
      <c r="C77" s="254" t="s">
        <v>287</v>
      </c>
      <c r="D77" s="241" t="s">
        <v>288</v>
      </c>
      <c r="E77" s="242">
        <v>2</v>
      </c>
      <c r="F77" s="243"/>
      <c r="G77" s="244">
        <f>ROUND(E77*F77,2)</f>
        <v>0</v>
      </c>
      <c r="H77" s="231"/>
      <c r="I77" s="230">
        <f>ROUND(E77*H77,2)</f>
        <v>0</v>
      </c>
      <c r="J77" s="231"/>
      <c r="K77" s="230">
        <f>ROUND(E77*J77,2)</f>
        <v>0</v>
      </c>
      <c r="L77" s="230">
        <v>21</v>
      </c>
      <c r="M77" s="230">
        <f>G77*(1+L77/100)</f>
        <v>0</v>
      </c>
      <c r="N77" s="230">
        <v>3.1E-4</v>
      </c>
      <c r="O77" s="230">
        <f>ROUND(E77*N77,2)</f>
        <v>0</v>
      </c>
      <c r="P77" s="230">
        <v>0</v>
      </c>
      <c r="Q77" s="230">
        <f>ROUND(E77*P77,2)</f>
        <v>0</v>
      </c>
      <c r="R77" s="230"/>
      <c r="S77" s="230" t="s">
        <v>141</v>
      </c>
      <c r="T77" s="230" t="s">
        <v>184</v>
      </c>
      <c r="U77" s="230">
        <v>0.4</v>
      </c>
      <c r="V77" s="230">
        <f>ROUND(E77*U77,2)</f>
        <v>0.8</v>
      </c>
      <c r="W77" s="230"/>
      <c r="X77" s="230" t="s">
        <v>143</v>
      </c>
      <c r="Y77" s="210"/>
      <c r="Z77" s="210"/>
      <c r="AA77" s="210"/>
      <c r="AB77" s="210"/>
      <c r="AC77" s="210"/>
      <c r="AD77" s="210"/>
      <c r="AE77" s="210"/>
      <c r="AF77" s="210"/>
      <c r="AG77" s="210" t="s">
        <v>144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">
      <c r="A78" s="227"/>
      <c r="B78" s="228"/>
      <c r="C78" s="265" t="s">
        <v>289</v>
      </c>
      <c r="D78" s="263"/>
      <c r="E78" s="263"/>
      <c r="F78" s="263"/>
      <c r="G78" s="263"/>
      <c r="H78" s="230"/>
      <c r="I78" s="230"/>
      <c r="J78" s="230"/>
      <c r="K78" s="230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30"/>
      <c r="Y78" s="210"/>
      <c r="Z78" s="210"/>
      <c r="AA78" s="210"/>
      <c r="AB78" s="210"/>
      <c r="AC78" s="210"/>
      <c r="AD78" s="210"/>
      <c r="AE78" s="210"/>
      <c r="AF78" s="210"/>
      <c r="AG78" s="210" t="s">
        <v>241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">
      <c r="A79" s="245">
        <v>57</v>
      </c>
      <c r="B79" s="246" t="s">
        <v>294</v>
      </c>
      <c r="C79" s="253" t="s">
        <v>295</v>
      </c>
      <c r="D79" s="247" t="s">
        <v>140</v>
      </c>
      <c r="E79" s="248">
        <v>73</v>
      </c>
      <c r="F79" s="249"/>
      <c r="G79" s="250">
        <f>ROUND(E79*F79,2)</f>
        <v>0</v>
      </c>
      <c r="H79" s="231"/>
      <c r="I79" s="230">
        <f>ROUND(E79*H79,2)</f>
        <v>0</v>
      </c>
      <c r="J79" s="231"/>
      <c r="K79" s="230">
        <f>ROUND(E79*J79,2)</f>
        <v>0</v>
      </c>
      <c r="L79" s="230">
        <v>21</v>
      </c>
      <c r="M79" s="230">
        <f>G79*(1+L79/100)</f>
        <v>0</v>
      </c>
      <c r="N79" s="230">
        <v>9.0000000000000006E-5</v>
      </c>
      <c r="O79" s="230">
        <f>ROUND(E79*N79,2)</f>
        <v>0.01</v>
      </c>
      <c r="P79" s="230">
        <v>0</v>
      </c>
      <c r="Q79" s="230">
        <f>ROUND(E79*P79,2)</f>
        <v>0</v>
      </c>
      <c r="R79" s="230"/>
      <c r="S79" s="230" t="s">
        <v>141</v>
      </c>
      <c r="T79" s="230" t="s">
        <v>184</v>
      </c>
      <c r="U79" s="230">
        <v>0.12</v>
      </c>
      <c r="V79" s="230">
        <f>ROUND(E79*U79,2)</f>
        <v>8.76</v>
      </c>
      <c r="W79" s="230"/>
      <c r="X79" s="230" t="s">
        <v>143</v>
      </c>
      <c r="Y79" s="210"/>
      <c r="Z79" s="210"/>
      <c r="AA79" s="210"/>
      <c r="AB79" s="210"/>
      <c r="AC79" s="210"/>
      <c r="AD79" s="210"/>
      <c r="AE79" s="210"/>
      <c r="AF79" s="210"/>
      <c r="AG79" s="210" t="s">
        <v>144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">
      <c r="A80" s="245">
        <v>58</v>
      </c>
      <c r="B80" s="246" t="s">
        <v>536</v>
      </c>
      <c r="C80" s="253" t="s">
        <v>537</v>
      </c>
      <c r="D80" s="247" t="s">
        <v>140</v>
      </c>
      <c r="E80" s="248">
        <v>13</v>
      </c>
      <c r="F80" s="249"/>
      <c r="G80" s="250">
        <f>ROUND(E80*F80,2)</f>
        <v>0</v>
      </c>
      <c r="H80" s="231"/>
      <c r="I80" s="230">
        <f>ROUND(E80*H80,2)</f>
        <v>0</v>
      </c>
      <c r="J80" s="231"/>
      <c r="K80" s="230">
        <f>ROUND(E80*J80,2)</f>
        <v>0</v>
      </c>
      <c r="L80" s="230">
        <v>21</v>
      </c>
      <c r="M80" s="230">
        <f>G80*(1+L80/100)</f>
        <v>0</v>
      </c>
      <c r="N80" s="230">
        <v>1.2E-4</v>
      </c>
      <c r="O80" s="230">
        <f>ROUND(E80*N80,2)</f>
        <v>0</v>
      </c>
      <c r="P80" s="230">
        <v>0</v>
      </c>
      <c r="Q80" s="230">
        <f>ROUND(E80*P80,2)</f>
        <v>0</v>
      </c>
      <c r="R80" s="230"/>
      <c r="S80" s="230" t="s">
        <v>141</v>
      </c>
      <c r="T80" s="230" t="s">
        <v>142</v>
      </c>
      <c r="U80" s="230">
        <v>0.14000000000000001</v>
      </c>
      <c r="V80" s="230">
        <f>ROUND(E80*U80,2)</f>
        <v>1.82</v>
      </c>
      <c r="W80" s="230"/>
      <c r="X80" s="230" t="s">
        <v>143</v>
      </c>
      <c r="Y80" s="210"/>
      <c r="Z80" s="210"/>
      <c r="AA80" s="210"/>
      <c r="AB80" s="210"/>
      <c r="AC80" s="210"/>
      <c r="AD80" s="210"/>
      <c r="AE80" s="210"/>
      <c r="AF80" s="210"/>
      <c r="AG80" s="210" t="s">
        <v>144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x14ac:dyDescent="0.2">
      <c r="A81" s="233" t="s">
        <v>136</v>
      </c>
      <c r="B81" s="234" t="s">
        <v>109</v>
      </c>
      <c r="C81" s="252" t="s">
        <v>29</v>
      </c>
      <c r="D81" s="235"/>
      <c r="E81" s="236"/>
      <c r="F81" s="237"/>
      <c r="G81" s="238">
        <f>SUMIF(AG82:AG95,"&lt;&gt;NOR",G82:G95)</f>
        <v>0</v>
      </c>
      <c r="H81" s="232"/>
      <c r="I81" s="232">
        <f>SUM(I82:I95)</f>
        <v>0</v>
      </c>
      <c r="J81" s="232"/>
      <c r="K81" s="232">
        <f>SUM(K82:K95)</f>
        <v>0</v>
      </c>
      <c r="L81" s="232"/>
      <c r="M81" s="232">
        <f>SUM(M82:M95)</f>
        <v>0</v>
      </c>
      <c r="N81" s="232"/>
      <c r="O81" s="232">
        <f>SUM(O82:O95)</f>
        <v>0</v>
      </c>
      <c r="P81" s="232"/>
      <c r="Q81" s="232">
        <f>SUM(Q82:Q95)</f>
        <v>0</v>
      </c>
      <c r="R81" s="232"/>
      <c r="S81" s="232"/>
      <c r="T81" s="232"/>
      <c r="U81" s="232"/>
      <c r="V81" s="232">
        <f>SUM(V82:V95)</f>
        <v>4</v>
      </c>
      <c r="W81" s="232"/>
      <c r="X81" s="232"/>
      <c r="AG81" t="s">
        <v>137</v>
      </c>
    </row>
    <row r="82" spans="1:60" outlineLevel="1" x14ac:dyDescent="0.2">
      <c r="A82" s="245">
        <v>59</v>
      </c>
      <c r="B82" s="246" t="s">
        <v>296</v>
      </c>
      <c r="C82" s="253" t="s">
        <v>297</v>
      </c>
      <c r="D82" s="247" t="s">
        <v>298</v>
      </c>
      <c r="E82" s="248">
        <v>6</v>
      </c>
      <c r="F82" s="249"/>
      <c r="G82" s="250">
        <f>ROUND(E82*F82,2)</f>
        <v>0</v>
      </c>
      <c r="H82" s="231"/>
      <c r="I82" s="230">
        <f>ROUND(E82*H82,2)</f>
        <v>0</v>
      </c>
      <c r="J82" s="231"/>
      <c r="K82" s="230">
        <f>ROUND(E82*J82,2)</f>
        <v>0</v>
      </c>
      <c r="L82" s="230">
        <v>21</v>
      </c>
      <c r="M82" s="230">
        <f>G82*(1+L82/100)</f>
        <v>0</v>
      </c>
      <c r="N82" s="230">
        <v>0</v>
      </c>
      <c r="O82" s="230">
        <f>ROUND(E82*N82,2)</f>
        <v>0</v>
      </c>
      <c r="P82" s="230">
        <v>0</v>
      </c>
      <c r="Q82" s="230">
        <f>ROUND(E82*P82,2)</f>
        <v>0</v>
      </c>
      <c r="R82" s="230"/>
      <c r="S82" s="230" t="s">
        <v>159</v>
      </c>
      <c r="T82" s="230" t="s">
        <v>160</v>
      </c>
      <c r="U82" s="230">
        <v>0</v>
      </c>
      <c r="V82" s="230">
        <f>ROUND(E82*U82,2)</f>
        <v>0</v>
      </c>
      <c r="W82" s="230"/>
      <c r="X82" s="230" t="s">
        <v>143</v>
      </c>
      <c r="Y82" s="210"/>
      <c r="Z82" s="210"/>
      <c r="AA82" s="210"/>
      <c r="AB82" s="210"/>
      <c r="AC82" s="210"/>
      <c r="AD82" s="210"/>
      <c r="AE82" s="210"/>
      <c r="AF82" s="210"/>
      <c r="AG82" s="210" t="s">
        <v>144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ht="22.5" outlineLevel="1" x14ac:dyDescent="0.2">
      <c r="A83" s="245">
        <v>60</v>
      </c>
      <c r="B83" s="246" t="s">
        <v>299</v>
      </c>
      <c r="C83" s="253" t="s">
        <v>300</v>
      </c>
      <c r="D83" s="247" t="s">
        <v>298</v>
      </c>
      <c r="E83" s="248">
        <v>8</v>
      </c>
      <c r="F83" s="249"/>
      <c r="G83" s="250">
        <f>ROUND(E83*F83,2)</f>
        <v>0</v>
      </c>
      <c r="H83" s="231"/>
      <c r="I83" s="230">
        <f>ROUND(E83*H83,2)</f>
        <v>0</v>
      </c>
      <c r="J83" s="231"/>
      <c r="K83" s="230">
        <f>ROUND(E83*J83,2)</f>
        <v>0</v>
      </c>
      <c r="L83" s="230">
        <v>21</v>
      </c>
      <c r="M83" s="230">
        <f>G83*(1+L83/100)</f>
        <v>0</v>
      </c>
      <c r="N83" s="230">
        <v>0</v>
      </c>
      <c r="O83" s="230">
        <f>ROUND(E83*N83,2)</f>
        <v>0</v>
      </c>
      <c r="P83" s="230">
        <v>0</v>
      </c>
      <c r="Q83" s="230">
        <f>ROUND(E83*P83,2)</f>
        <v>0</v>
      </c>
      <c r="R83" s="230"/>
      <c r="S83" s="230" t="s">
        <v>159</v>
      </c>
      <c r="T83" s="230" t="s">
        <v>160</v>
      </c>
      <c r="U83" s="230">
        <v>0</v>
      </c>
      <c r="V83" s="230">
        <f>ROUND(E83*U83,2)</f>
        <v>0</v>
      </c>
      <c r="W83" s="230"/>
      <c r="X83" s="230" t="s">
        <v>143</v>
      </c>
      <c r="Y83" s="210"/>
      <c r="Z83" s="210"/>
      <c r="AA83" s="210"/>
      <c r="AB83" s="210"/>
      <c r="AC83" s="210"/>
      <c r="AD83" s="210"/>
      <c r="AE83" s="210"/>
      <c r="AF83" s="210"/>
      <c r="AG83" s="210" t="s">
        <v>272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">
      <c r="A84" s="245">
        <v>61</v>
      </c>
      <c r="B84" s="246" t="s">
        <v>301</v>
      </c>
      <c r="C84" s="253" t="s">
        <v>302</v>
      </c>
      <c r="D84" s="247" t="s">
        <v>169</v>
      </c>
      <c r="E84" s="248">
        <v>1</v>
      </c>
      <c r="F84" s="249"/>
      <c r="G84" s="250">
        <f>ROUND(E84*F84,2)</f>
        <v>0</v>
      </c>
      <c r="H84" s="231"/>
      <c r="I84" s="230">
        <f>ROUND(E84*H84,2)</f>
        <v>0</v>
      </c>
      <c r="J84" s="231"/>
      <c r="K84" s="230">
        <f>ROUND(E84*J84,2)</f>
        <v>0</v>
      </c>
      <c r="L84" s="230">
        <v>21</v>
      </c>
      <c r="M84" s="230">
        <f>G84*(1+L84/100)</f>
        <v>0</v>
      </c>
      <c r="N84" s="230">
        <v>0</v>
      </c>
      <c r="O84" s="230">
        <f>ROUND(E84*N84,2)</f>
        <v>0</v>
      </c>
      <c r="P84" s="230">
        <v>0</v>
      </c>
      <c r="Q84" s="230">
        <f>ROUND(E84*P84,2)</f>
        <v>0</v>
      </c>
      <c r="R84" s="230"/>
      <c r="S84" s="230" t="s">
        <v>159</v>
      </c>
      <c r="T84" s="230" t="s">
        <v>160</v>
      </c>
      <c r="U84" s="230">
        <v>0</v>
      </c>
      <c r="V84" s="230">
        <f>ROUND(E84*U84,2)</f>
        <v>0</v>
      </c>
      <c r="W84" s="230"/>
      <c r="X84" s="230" t="s">
        <v>143</v>
      </c>
      <c r="Y84" s="210"/>
      <c r="Z84" s="210"/>
      <c r="AA84" s="210"/>
      <c r="AB84" s="210"/>
      <c r="AC84" s="210"/>
      <c r="AD84" s="210"/>
      <c r="AE84" s="210"/>
      <c r="AF84" s="210"/>
      <c r="AG84" s="210" t="s">
        <v>144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ht="22.5" outlineLevel="1" x14ac:dyDescent="0.2">
      <c r="A85" s="245">
        <v>62</v>
      </c>
      <c r="B85" s="246" t="s">
        <v>303</v>
      </c>
      <c r="C85" s="253" t="s">
        <v>304</v>
      </c>
      <c r="D85" s="247" t="s">
        <v>169</v>
      </c>
      <c r="E85" s="248">
        <v>1</v>
      </c>
      <c r="F85" s="249"/>
      <c r="G85" s="250">
        <f>ROUND(E85*F85,2)</f>
        <v>0</v>
      </c>
      <c r="H85" s="231"/>
      <c r="I85" s="230">
        <f>ROUND(E85*H85,2)</f>
        <v>0</v>
      </c>
      <c r="J85" s="231"/>
      <c r="K85" s="230">
        <f>ROUND(E85*J85,2)</f>
        <v>0</v>
      </c>
      <c r="L85" s="230">
        <v>21</v>
      </c>
      <c r="M85" s="230">
        <f>G85*(1+L85/100)</f>
        <v>0</v>
      </c>
      <c r="N85" s="230">
        <v>0</v>
      </c>
      <c r="O85" s="230">
        <f>ROUND(E85*N85,2)</f>
        <v>0</v>
      </c>
      <c r="P85" s="230">
        <v>0</v>
      </c>
      <c r="Q85" s="230">
        <f>ROUND(E85*P85,2)</f>
        <v>0</v>
      </c>
      <c r="R85" s="230"/>
      <c r="S85" s="230" t="s">
        <v>159</v>
      </c>
      <c r="T85" s="230" t="s">
        <v>160</v>
      </c>
      <c r="U85" s="230">
        <v>0</v>
      </c>
      <c r="V85" s="230">
        <f>ROUND(E85*U85,2)</f>
        <v>0</v>
      </c>
      <c r="W85" s="230"/>
      <c r="X85" s="230" t="s">
        <v>143</v>
      </c>
      <c r="Y85" s="210"/>
      <c r="Z85" s="210"/>
      <c r="AA85" s="210"/>
      <c r="AB85" s="210"/>
      <c r="AC85" s="210"/>
      <c r="AD85" s="210"/>
      <c r="AE85" s="210"/>
      <c r="AF85" s="210"/>
      <c r="AG85" s="210" t="s">
        <v>305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ht="22.5" outlineLevel="1" x14ac:dyDescent="0.2">
      <c r="A86" s="245">
        <v>63</v>
      </c>
      <c r="B86" s="246" t="s">
        <v>306</v>
      </c>
      <c r="C86" s="253" t="s">
        <v>307</v>
      </c>
      <c r="D86" s="247" t="s">
        <v>169</v>
      </c>
      <c r="E86" s="248">
        <v>1</v>
      </c>
      <c r="F86" s="249"/>
      <c r="G86" s="250">
        <f>ROUND(E86*F86,2)</f>
        <v>0</v>
      </c>
      <c r="H86" s="231"/>
      <c r="I86" s="230">
        <f>ROUND(E86*H86,2)</f>
        <v>0</v>
      </c>
      <c r="J86" s="231"/>
      <c r="K86" s="230">
        <f>ROUND(E86*J86,2)</f>
        <v>0</v>
      </c>
      <c r="L86" s="230">
        <v>21</v>
      </c>
      <c r="M86" s="230">
        <f>G86*(1+L86/100)</f>
        <v>0</v>
      </c>
      <c r="N86" s="230">
        <v>0</v>
      </c>
      <c r="O86" s="230">
        <f>ROUND(E86*N86,2)</f>
        <v>0</v>
      </c>
      <c r="P86" s="230">
        <v>0</v>
      </c>
      <c r="Q86" s="230">
        <f>ROUND(E86*P86,2)</f>
        <v>0</v>
      </c>
      <c r="R86" s="230"/>
      <c r="S86" s="230" t="s">
        <v>159</v>
      </c>
      <c r="T86" s="230" t="s">
        <v>160</v>
      </c>
      <c r="U86" s="230">
        <v>0</v>
      </c>
      <c r="V86" s="230">
        <f>ROUND(E86*U86,2)</f>
        <v>0</v>
      </c>
      <c r="W86" s="230"/>
      <c r="X86" s="230" t="s">
        <v>143</v>
      </c>
      <c r="Y86" s="210"/>
      <c r="Z86" s="210"/>
      <c r="AA86" s="210"/>
      <c r="AB86" s="210"/>
      <c r="AC86" s="210"/>
      <c r="AD86" s="210"/>
      <c r="AE86" s="210"/>
      <c r="AF86" s="210"/>
      <c r="AG86" s="210" t="s">
        <v>305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">
      <c r="A87" s="245">
        <v>64</v>
      </c>
      <c r="B87" s="246" t="s">
        <v>308</v>
      </c>
      <c r="C87" s="253" t="s">
        <v>309</v>
      </c>
      <c r="D87" s="247" t="s">
        <v>169</v>
      </c>
      <c r="E87" s="248">
        <v>1</v>
      </c>
      <c r="F87" s="249"/>
      <c r="G87" s="250">
        <f>ROUND(E87*F87,2)</f>
        <v>0</v>
      </c>
      <c r="H87" s="231"/>
      <c r="I87" s="230">
        <f>ROUND(E87*H87,2)</f>
        <v>0</v>
      </c>
      <c r="J87" s="231"/>
      <c r="K87" s="230">
        <f>ROUND(E87*J87,2)</f>
        <v>0</v>
      </c>
      <c r="L87" s="230">
        <v>21</v>
      </c>
      <c r="M87" s="230">
        <f>G87*(1+L87/100)</f>
        <v>0</v>
      </c>
      <c r="N87" s="230">
        <v>0</v>
      </c>
      <c r="O87" s="230">
        <f>ROUND(E87*N87,2)</f>
        <v>0</v>
      </c>
      <c r="P87" s="230">
        <v>0</v>
      </c>
      <c r="Q87" s="230">
        <f>ROUND(E87*P87,2)</f>
        <v>0</v>
      </c>
      <c r="R87" s="230"/>
      <c r="S87" s="230" t="s">
        <v>159</v>
      </c>
      <c r="T87" s="230" t="s">
        <v>160</v>
      </c>
      <c r="U87" s="230">
        <v>0</v>
      </c>
      <c r="V87" s="230">
        <f>ROUND(E87*U87,2)</f>
        <v>0</v>
      </c>
      <c r="W87" s="230"/>
      <c r="X87" s="230" t="s">
        <v>143</v>
      </c>
      <c r="Y87" s="210"/>
      <c r="Z87" s="210"/>
      <c r="AA87" s="210"/>
      <c r="AB87" s="210"/>
      <c r="AC87" s="210"/>
      <c r="AD87" s="210"/>
      <c r="AE87" s="210"/>
      <c r="AF87" s="210"/>
      <c r="AG87" s="210" t="s">
        <v>305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ht="22.5" outlineLevel="1" x14ac:dyDescent="0.2">
      <c r="A88" s="245">
        <v>65</v>
      </c>
      <c r="B88" s="246" t="s">
        <v>310</v>
      </c>
      <c r="C88" s="253" t="s">
        <v>311</v>
      </c>
      <c r="D88" s="247" t="s">
        <v>169</v>
      </c>
      <c r="E88" s="248">
        <v>1</v>
      </c>
      <c r="F88" s="249"/>
      <c r="G88" s="250">
        <f>ROUND(E88*F88,2)</f>
        <v>0</v>
      </c>
      <c r="H88" s="231"/>
      <c r="I88" s="230">
        <f>ROUND(E88*H88,2)</f>
        <v>0</v>
      </c>
      <c r="J88" s="231"/>
      <c r="K88" s="230">
        <f>ROUND(E88*J88,2)</f>
        <v>0</v>
      </c>
      <c r="L88" s="230">
        <v>21</v>
      </c>
      <c r="M88" s="230">
        <f>G88*(1+L88/100)</f>
        <v>0</v>
      </c>
      <c r="N88" s="230">
        <v>0</v>
      </c>
      <c r="O88" s="230">
        <f>ROUND(E88*N88,2)</f>
        <v>0</v>
      </c>
      <c r="P88" s="230">
        <v>0</v>
      </c>
      <c r="Q88" s="230">
        <f>ROUND(E88*P88,2)</f>
        <v>0</v>
      </c>
      <c r="R88" s="230"/>
      <c r="S88" s="230" t="s">
        <v>159</v>
      </c>
      <c r="T88" s="230" t="s">
        <v>160</v>
      </c>
      <c r="U88" s="230">
        <v>0</v>
      </c>
      <c r="V88" s="230">
        <f>ROUND(E88*U88,2)</f>
        <v>0</v>
      </c>
      <c r="W88" s="230"/>
      <c r="X88" s="230" t="s">
        <v>143</v>
      </c>
      <c r="Y88" s="210"/>
      <c r="Z88" s="210"/>
      <c r="AA88" s="210"/>
      <c r="AB88" s="210"/>
      <c r="AC88" s="210"/>
      <c r="AD88" s="210"/>
      <c r="AE88" s="210"/>
      <c r="AF88" s="210"/>
      <c r="AG88" s="210" t="s">
        <v>305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ht="22.5" outlineLevel="1" x14ac:dyDescent="0.2">
      <c r="A89" s="245">
        <v>66</v>
      </c>
      <c r="B89" s="246" t="s">
        <v>312</v>
      </c>
      <c r="C89" s="253" t="s">
        <v>313</v>
      </c>
      <c r="D89" s="247" t="s">
        <v>169</v>
      </c>
      <c r="E89" s="248">
        <v>1</v>
      </c>
      <c r="F89" s="249"/>
      <c r="G89" s="250">
        <f>ROUND(E89*F89,2)</f>
        <v>0</v>
      </c>
      <c r="H89" s="231"/>
      <c r="I89" s="230">
        <f>ROUND(E89*H89,2)</f>
        <v>0</v>
      </c>
      <c r="J89" s="231"/>
      <c r="K89" s="230">
        <f>ROUND(E89*J89,2)</f>
        <v>0</v>
      </c>
      <c r="L89" s="230">
        <v>21</v>
      </c>
      <c r="M89" s="230">
        <f>G89*(1+L89/100)</f>
        <v>0</v>
      </c>
      <c r="N89" s="230">
        <v>0</v>
      </c>
      <c r="O89" s="230">
        <f>ROUND(E89*N89,2)</f>
        <v>0</v>
      </c>
      <c r="P89" s="230">
        <v>0</v>
      </c>
      <c r="Q89" s="230">
        <f>ROUND(E89*P89,2)</f>
        <v>0</v>
      </c>
      <c r="R89" s="230"/>
      <c r="S89" s="230" t="s">
        <v>159</v>
      </c>
      <c r="T89" s="230" t="s">
        <v>160</v>
      </c>
      <c r="U89" s="230">
        <v>0</v>
      </c>
      <c r="V89" s="230">
        <f>ROUND(E89*U89,2)</f>
        <v>0</v>
      </c>
      <c r="W89" s="230"/>
      <c r="X89" s="230" t="s">
        <v>143</v>
      </c>
      <c r="Y89" s="210"/>
      <c r="Z89" s="210"/>
      <c r="AA89" s="210"/>
      <c r="AB89" s="210"/>
      <c r="AC89" s="210"/>
      <c r="AD89" s="210"/>
      <c r="AE89" s="210"/>
      <c r="AF89" s="210"/>
      <c r="AG89" s="210" t="s">
        <v>305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">
      <c r="A90" s="245">
        <v>67</v>
      </c>
      <c r="B90" s="246" t="s">
        <v>314</v>
      </c>
      <c r="C90" s="253" t="s">
        <v>315</v>
      </c>
      <c r="D90" s="247" t="s">
        <v>169</v>
      </c>
      <c r="E90" s="248">
        <v>1</v>
      </c>
      <c r="F90" s="249"/>
      <c r="G90" s="250">
        <f>ROUND(E90*F90,2)</f>
        <v>0</v>
      </c>
      <c r="H90" s="231"/>
      <c r="I90" s="230">
        <f>ROUND(E90*H90,2)</f>
        <v>0</v>
      </c>
      <c r="J90" s="231"/>
      <c r="K90" s="230">
        <f>ROUND(E90*J90,2)</f>
        <v>0</v>
      </c>
      <c r="L90" s="230">
        <v>21</v>
      </c>
      <c r="M90" s="230">
        <f>G90*(1+L90/100)</f>
        <v>0</v>
      </c>
      <c r="N90" s="230">
        <v>0</v>
      </c>
      <c r="O90" s="230">
        <f>ROUND(E90*N90,2)</f>
        <v>0</v>
      </c>
      <c r="P90" s="230">
        <v>0</v>
      </c>
      <c r="Q90" s="230">
        <f>ROUND(E90*P90,2)</f>
        <v>0</v>
      </c>
      <c r="R90" s="230"/>
      <c r="S90" s="230" t="s">
        <v>159</v>
      </c>
      <c r="T90" s="230" t="s">
        <v>160</v>
      </c>
      <c r="U90" s="230">
        <v>0</v>
      </c>
      <c r="V90" s="230">
        <f>ROUND(E90*U90,2)</f>
        <v>0</v>
      </c>
      <c r="W90" s="230"/>
      <c r="X90" s="230" t="s">
        <v>143</v>
      </c>
      <c r="Y90" s="210"/>
      <c r="Z90" s="210"/>
      <c r="AA90" s="210"/>
      <c r="AB90" s="210"/>
      <c r="AC90" s="210"/>
      <c r="AD90" s="210"/>
      <c r="AE90" s="210"/>
      <c r="AF90" s="210"/>
      <c r="AG90" s="210" t="s">
        <v>305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ht="22.5" outlineLevel="1" x14ac:dyDescent="0.2">
      <c r="A91" s="245">
        <v>68</v>
      </c>
      <c r="B91" s="246" t="s">
        <v>316</v>
      </c>
      <c r="C91" s="253" t="s">
        <v>317</v>
      </c>
      <c r="D91" s="247" t="s">
        <v>169</v>
      </c>
      <c r="E91" s="248">
        <v>1</v>
      </c>
      <c r="F91" s="249"/>
      <c r="G91" s="250">
        <f>ROUND(E91*F91,2)</f>
        <v>0</v>
      </c>
      <c r="H91" s="231"/>
      <c r="I91" s="230">
        <f>ROUND(E91*H91,2)</f>
        <v>0</v>
      </c>
      <c r="J91" s="231"/>
      <c r="K91" s="230">
        <f>ROUND(E91*J91,2)</f>
        <v>0</v>
      </c>
      <c r="L91" s="230">
        <v>21</v>
      </c>
      <c r="M91" s="230">
        <f>G91*(1+L91/100)</f>
        <v>0</v>
      </c>
      <c r="N91" s="230">
        <v>0</v>
      </c>
      <c r="O91" s="230">
        <f>ROUND(E91*N91,2)</f>
        <v>0</v>
      </c>
      <c r="P91" s="230">
        <v>0</v>
      </c>
      <c r="Q91" s="230">
        <f>ROUND(E91*P91,2)</f>
        <v>0</v>
      </c>
      <c r="R91" s="230"/>
      <c r="S91" s="230" t="s">
        <v>159</v>
      </c>
      <c r="T91" s="230" t="s">
        <v>160</v>
      </c>
      <c r="U91" s="230">
        <v>0</v>
      </c>
      <c r="V91" s="230">
        <f>ROUND(E91*U91,2)</f>
        <v>0</v>
      </c>
      <c r="W91" s="230"/>
      <c r="X91" s="230" t="s">
        <v>143</v>
      </c>
      <c r="Y91" s="210"/>
      <c r="Z91" s="210"/>
      <c r="AA91" s="210"/>
      <c r="AB91" s="210"/>
      <c r="AC91" s="210"/>
      <c r="AD91" s="210"/>
      <c r="AE91" s="210"/>
      <c r="AF91" s="210"/>
      <c r="AG91" s="210" t="s">
        <v>305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">
      <c r="A92" s="245">
        <v>69</v>
      </c>
      <c r="B92" s="246" t="s">
        <v>318</v>
      </c>
      <c r="C92" s="253" t="s">
        <v>319</v>
      </c>
      <c r="D92" s="247" t="s">
        <v>169</v>
      </c>
      <c r="E92" s="248">
        <v>1</v>
      </c>
      <c r="F92" s="249"/>
      <c r="G92" s="250">
        <f>ROUND(E92*F92,2)</f>
        <v>0</v>
      </c>
      <c r="H92" s="231"/>
      <c r="I92" s="230">
        <f>ROUND(E92*H92,2)</f>
        <v>0</v>
      </c>
      <c r="J92" s="231"/>
      <c r="K92" s="230">
        <f>ROUND(E92*J92,2)</f>
        <v>0</v>
      </c>
      <c r="L92" s="230">
        <v>21</v>
      </c>
      <c r="M92" s="230">
        <f>G92*(1+L92/100)</f>
        <v>0</v>
      </c>
      <c r="N92" s="230">
        <v>0</v>
      </c>
      <c r="O92" s="230">
        <f>ROUND(E92*N92,2)</f>
        <v>0</v>
      </c>
      <c r="P92" s="230">
        <v>0</v>
      </c>
      <c r="Q92" s="230">
        <f>ROUND(E92*P92,2)</f>
        <v>0</v>
      </c>
      <c r="R92" s="230"/>
      <c r="S92" s="230" t="s">
        <v>159</v>
      </c>
      <c r="T92" s="230" t="s">
        <v>160</v>
      </c>
      <c r="U92" s="230">
        <v>0</v>
      </c>
      <c r="V92" s="230">
        <f>ROUND(E92*U92,2)</f>
        <v>0</v>
      </c>
      <c r="W92" s="230"/>
      <c r="X92" s="230" t="s">
        <v>143</v>
      </c>
      <c r="Y92" s="210"/>
      <c r="Z92" s="210"/>
      <c r="AA92" s="210"/>
      <c r="AB92" s="210"/>
      <c r="AC92" s="210"/>
      <c r="AD92" s="210"/>
      <c r="AE92" s="210"/>
      <c r="AF92" s="210"/>
      <c r="AG92" s="210" t="s">
        <v>305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">
      <c r="A93" s="245">
        <v>70</v>
      </c>
      <c r="B93" s="246" t="s">
        <v>320</v>
      </c>
      <c r="C93" s="253" t="s">
        <v>321</v>
      </c>
      <c r="D93" s="247" t="s">
        <v>298</v>
      </c>
      <c r="E93" s="248">
        <v>4</v>
      </c>
      <c r="F93" s="249"/>
      <c r="G93" s="250">
        <f>ROUND(E93*F93,2)</f>
        <v>0</v>
      </c>
      <c r="H93" s="231"/>
      <c r="I93" s="230">
        <f>ROUND(E93*H93,2)</f>
        <v>0</v>
      </c>
      <c r="J93" s="231"/>
      <c r="K93" s="230">
        <f>ROUND(E93*J93,2)</f>
        <v>0</v>
      </c>
      <c r="L93" s="230">
        <v>21</v>
      </c>
      <c r="M93" s="230">
        <f>G93*(1+L93/100)</f>
        <v>0</v>
      </c>
      <c r="N93" s="230">
        <v>0</v>
      </c>
      <c r="O93" s="230">
        <f>ROUND(E93*N93,2)</f>
        <v>0</v>
      </c>
      <c r="P93" s="230">
        <v>0</v>
      </c>
      <c r="Q93" s="230">
        <f>ROUND(E93*P93,2)</f>
        <v>0</v>
      </c>
      <c r="R93" s="230" t="s">
        <v>190</v>
      </c>
      <c r="S93" s="230" t="s">
        <v>141</v>
      </c>
      <c r="T93" s="230" t="s">
        <v>184</v>
      </c>
      <c r="U93" s="230">
        <v>1</v>
      </c>
      <c r="V93" s="230">
        <f>ROUND(E93*U93,2)</f>
        <v>4</v>
      </c>
      <c r="W93" s="230"/>
      <c r="X93" s="230" t="s">
        <v>191</v>
      </c>
      <c r="Y93" s="210"/>
      <c r="Z93" s="210"/>
      <c r="AA93" s="210"/>
      <c r="AB93" s="210"/>
      <c r="AC93" s="210"/>
      <c r="AD93" s="210"/>
      <c r="AE93" s="210"/>
      <c r="AF93" s="210"/>
      <c r="AG93" s="210" t="s">
        <v>192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ht="22.5" outlineLevel="1" x14ac:dyDescent="0.2">
      <c r="A94" s="245">
        <v>71</v>
      </c>
      <c r="B94" s="246" t="s">
        <v>322</v>
      </c>
      <c r="C94" s="253" t="s">
        <v>323</v>
      </c>
      <c r="D94" s="247" t="s">
        <v>298</v>
      </c>
      <c r="E94" s="248">
        <v>4</v>
      </c>
      <c r="F94" s="249"/>
      <c r="G94" s="250">
        <f>ROUND(E94*F94,2)</f>
        <v>0</v>
      </c>
      <c r="H94" s="231"/>
      <c r="I94" s="230">
        <f>ROUND(E94*H94,2)</f>
        <v>0</v>
      </c>
      <c r="J94" s="231"/>
      <c r="K94" s="230">
        <f>ROUND(E94*J94,2)</f>
        <v>0</v>
      </c>
      <c r="L94" s="230">
        <v>21</v>
      </c>
      <c r="M94" s="230">
        <f>G94*(1+L94/100)</f>
        <v>0</v>
      </c>
      <c r="N94" s="230">
        <v>0</v>
      </c>
      <c r="O94" s="230">
        <f>ROUND(E94*N94,2)</f>
        <v>0</v>
      </c>
      <c r="P94" s="230">
        <v>0</v>
      </c>
      <c r="Q94" s="230">
        <f>ROUND(E94*P94,2)</f>
        <v>0</v>
      </c>
      <c r="R94" s="230"/>
      <c r="S94" s="230" t="s">
        <v>159</v>
      </c>
      <c r="T94" s="230" t="s">
        <v>160</v>
      </c>
      <c r="U94" s="230">
        <v>0</v>
      </c>
      <c r="V94" s="230">
        <f>ROUND(E94*U94,2)</f>
        <v>0</v>
      </c>
      <c r="W94" s="230"/>
      <c r="X94" s="230" t="s">
        <v>191</v>
      </c>
      <c r="Y94" s="210"/>
      <c r="Z94" s="210"/>
      <c r="AA94" s="210"/>
      <c r="AB94" s="210"/>
      <c r="AC94" s="210"/>
      <c r="AD94" s="210"/>
      <c r="AE94" s="210"/>
      <c r="AF94" s="210"/>
      <c r="AG94" s="210" t="s">
        <v>192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">
      <c r="A95" s="245">
        <v>72</v>
      </c>
      <c r="B95" s="246" t="s">
        <v>324</v>
      </c>
      <c r="C95" s="253" t="s">
        <v>325</v>
      </c>
      <c r="D95" s="247" t="s">
        <v>169</v>
      </c>
      <c r="E95" s="248">
        <v>1</v>
      </c>
      <c r="F95" s="249"/>
      <c r="G95" s="250">
        <f>ROUND(E95*F95,2)</f>
        <v>0</v>
      </c>
      <c r="H95" s="231"/>
      <c r="I95" s="230">
        <f>ROUND(E95*H95,2)</f>
        <v>0</v>
      </c>
      <c r="J95" s="231"/>
      <c r="K95" s="230">
        <f>ROUND(E95*J95,2)</f>
        <v>0</v>
      </c>
      <c r="L95" s="230">
        <v>21</v>
      </c>
      <c r="M95" s="230">
        <f>G95*(1+L95/100)</f>
        <v>0</v>
      </c>
      <c r="N95" s="230">
        <v>0</v>
      </c>
      <c r="O95" s="230">
        <f>ROUND(E95*N95,2)</f>
        <v>0</v>
      </c>
      <c r="P95" s="230">
        <v>0</v>
      </c>
      <c r="Q95" s="230">
        <f>ROUND(E95*P95,2)</f>
        <v>0</v>
      </c>
      <c r="R95" s="230"/>
      <c r="S95" s="230" t="s">
        <v>159</v>
      </c>
      <c r="T95" s="230" t="s">
        <v>160</v>
      </c>
      <c r="U95" s="230">
        <v>0</v>
      </c>
      <c r="V95" s="230">
        <f>ROUND(E95*U95,2)</f>
        <v>0</v>
      </c>
      <c r="W95" s="230"/>
      <c r="X95" s="230" t="s">
        <v>205</v>
      </c>
      <c r="Y95" s="210"/>
      <c r="Z95" s="210"/>
      <c r="AA95" s="210"/>
      <c r="AB95" s="210"/>
      <c r="AC95" s="210"/>
      <c r="AD95" s="210"/>
      <c r="AE95" s="210"/>
      <c r="AF95" s="210"/>
      <c r="AG95" s="210" t="s">
        <v>227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x14ac:dyDescent="0.2">
      <c r="A96" s="233" t="s">
        <v>136</v>
      </c>
      <c r="B96" s="234" t="s">
        <v>110</v>
      </c>
      <c r="C96" s="252" t="s">
        <v>30</v>
      </c>
      <c r="D96" s="235"/>
      <c r="E96" s="236"/>
      <c r="F96" s="237"/>
      <c r="G96" s="238">
        <f>SUMIF(AG97:AG98,"&lt;&gt;NOR",G97:G98)</f>
        <v>0</v>
      </c>
      <c r="H96" s="232"/>
      <c r="I96" s="232">
        <f>SUM(I97:I98)</f>
        <v>0</v>
      </c>
      <c r="J96" s="232"/>
      <c r="K96" s="232">
        <f>SUM(K97:K98)</f>
        <v>0</v>
      </c>
      <c r="L96" s="232"/>
      <c r="M96" s="232">
        <f>SUM(M97:M98)</f>
        <v>0</v>
      </c>
      <c r="N96" s="232"/>
      <c r="O96" s="232">
        <f>SUM(O97:O98)</f>
        <v>0</v>
      </c>
      <c r="P96" s="232"/>
      <c r="Q96" s="232">
        <f>SUM(Q97:Q98)</f>
        <v>0</v>
      </c>
      <c r="R96" s="232"/>
      <c r="S96" s="232"/>
      <c r="T96" s="232"/>
      <c r="U96" s="232"/>
      <c r="V96" s="232">
        <f>SUM(V97:V98)</f>
        <v>0</v>
      </c>
      <c r="W96" s="232"/>
      <c r="X96" s="232"/>
      <c r="AG96" t="s">
        <v>137</v>
      </c>
    </row>
    <row r="97" spans="1:60" outlineLevel="1" x14ac:dyDescent="0.2">
      <c r="A97" s="245">
        <v>73</v>
      </c>
      <c r="B97" s="246" t="s">
        <v>326</v>
      </c>
      <c r="C97" s="253" t="s">
        <v>327</v>
      </c>
      <c r="D97" s="247" t="s">
        <v>328</v>
      </c>
      <c r="E97" s="248">
        <v>72</v>
      </c>
      <c r="F97" s="249"/>
      <c r="G97" s="250">
        <f>ROUND(E97*F97,2)</f>
        <v>0</v>
      </c>
      <c r="H97" s="231"/>
      <c r="I97" s="230">
        <f>ROUND(E97*H97,2)</f>
        <v>0</v>
      </c>
      <c r="J97" s="231"/>
      <c r="K97" s="230">
        <f>ROUND(E97*J97,2)</f>
        <v>0</v>
      </c>
      <c r="L97" s="230">
        <v>21</v>
      </c>
      <c r="M97" s="230">
        <f>G97*(1+L97/100)</f>
        <v>0</v>
      </c>
      <c r="N97" s="230">
        <v>0</v>
      </c>
      <c r="O97" s="230">
        <f>ROUND(E97*N97,2)</f>
        <v>0</v>
      </c>
      <c r="P97" s="230">
        <v>0</v>
      </c>
      <c r="Q97" s="230">
        <f>ROUND(E97*P97,2)</f>
        <v>0</v>
      </c>
      <c r="R97" s="230"/>
      <c r="S97" s="230" t="s">
        <v>159</v>
      </c>
      <c r="T97" s="230" t="s">
        <v>160</v>
      </c>
      <c r="U97" s="230">
        <v>0</v>
      </c>
      <c r="V97" s="230">
        <f>ROUND(E97*U97,2)</f>
        <v>0</v>
      </c>
      <c r="W97" s="230"/>
      <c r="X97" s="230" t="s">
        <v>143</v>
      </c>
      <c r="Y97" s="210"/>
      <c r="Z97" s="210"/>
      <c r="AA97" s="210"/>
      <c r="AB97" s="210"/>
      <c r="AC97" s="210"/>
      <c r="AD97" s="210"/>
      <c r="AE97" s="210"/>
      <c r="AF97" s="210"/>
      <c r="AG97" s="210" t="s">
        <v>305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">
      <c r="A98" s="239">
        <v>74</v>
      </c>
      <c r="B98" s="240" t="s">
        <v>329</v>
      </c>
      <c r="C98" s="254" t="s">
        <v>330</v>
      </c>
      <c r="D98" s="241" t="s">
        <v>328</v>
      </c>
      <c r="E98" s="242">
        <v>3</v>
      </c>
      <c r="F98" s="243"/>
      <c r="G98" s="244">
        <f>ROUND(E98*F98,2)</f>
        <v>0</v>
      </c>
      <c r="H98" s="231"/>
      <c r="I98" s="230">
        <f>ROUND(E98*H98,2)</f>
        <v>0</v>
      </c>
      <c r="J98" s="231"/>
      <c r="K98" s="230">
        <f>ROUND(E98*J98,2)</f>
        <v>0</v>
      </c>
      <c r="L98" s="230">
        <v>21</v>
      </c>
      <c r="M98" s="230">
        <f>G98*(1+L98/100)</f>
        <v>0</v>
      </c>
      <c r="N98" s="230">
        <v>0</v>
      </c>
      <c r="O98" s="230">
        <f>ROUND(E98*N98,2)</f>
        <v>0</v>
      </c>
      <c r="P98" s="230">
        <v>0</v>
      </c>
      <c r="Q98" s="230">
        <f>ROUND(E98*P98,2)</f>
        <v>0</v>
      </c>
      <c r="R98" s="230"/>
      <c r="S98" s="230" t="s">
        <v>159</v>
      </c>
      <c r="T98" s="230" t="s">
        <v>160</v>
      </c>
      <c r="U98" s="230">
        <v>0</v>
      </c>
      <c r="V98" s="230">
        <f>ROUND(E98*U98,2)</f>
        <v>0</v>
      </c>
      <c r="W98" s="230"/>
      <c r="X98" s="230" t="s">
        <v>143</v>
      </c>
      <c r="Y98" s="210"/>
      <c r="Z98" s="210"/>
      <c r="AA98" s="210"/>
      <c r="AB98" s="210"/>
      <c r="AC98" s="210"/>
      <c r="AD98" s="210"/>
      <c r="AE98" s="210"/>
      <c r="AF98" s="210"/>
      <c r="AG98" s="210" t="s">
        <v>305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x14ac:dyDescent="0.2">
      <c r="A99" s="3"/>
      <c r="B99" s="4"/>
      <c r="C99" s="255"/>
      <c r="D99" s="6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AE99">
        <v>15</v>
      </c>
      <c r="AF99">
        <v>21</v>
      </c>
      <c r="AG99" t="s">
        <v>123</v>
      </c>
    </row>
    <row r="100" spans="1:60" x14ac:dyDescent="0.2">
      <c r="A100" s="213"/>
      <c r="B100" s="214" t="s">
        <v>31</v>
      </c>
      <c r="C100" s="256"/>
      <c r="D100" s="215"/>
      <c r="E100" s="216"/>
      <c r="F100" s="216"/>
      <c r="G100" s="251">
        <f>G8+G10+G13+G20+G34+G50+G76+G81+G96</f>
        <v>0</v>
      </c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AE100">
        <f>SUMIF(L7:L98,AE99,G7:G98)</f>
        <v>0</v>
      </c>
      <c r="AF100">
        <f>SUMIF(L7:L98,AF99,G7:G98)</f>
        <v>0</v>
      </c>
      <c r="AG100" t="s">
        <v>207</v>
      </c>
    </row>
    <row r="101" spans="1:60" x14ac:dyDescent="0.2">
      <c r="A101" s="3"/>
      <c r="B101" s="4"/>
      <c r="C101" s="255"/>
      <c r="D101" s="6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</row>
    <row r="102" spans="1:60" x14ac:dyDescent="0.2">
      <c r="A102" s="3"/>
      <c r="B102" s="4"/>
      <c r="C102" s="255"/>
      <c r="D102" s="6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</row>
    <row r="103" spans="1:60" x14ac:dyDescent="0.2">
      <c r="A103" s="217" t="s">
        <v>208</v>
      </c>
      <c r="B103" s="217"/>
      <c r="C103" s="257"/>
      <c r="D103" s="6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</row>
    <row r="104" spans="1:60" x14ac:dyDescent="0.2">
      <c r="A104" s="218"/>
      <c r="B104" s="219"/>
      <c r="C104" s="258"/>
      <c r="D104" s="219"/>
      <c r="E104" s="219"/>
      <c r="F104" s="219"/>
      <c r="G104" s="220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AG104" t="s">
        <v>209</v>
      </c>
    </row>
    <row r="105" spans="1:60" x14ac:dyDescent="0.2">
      <c r="A105" s="221"/>
      <c r="B105" s="222"/>
      <c r="C105" s="259"/>
      <c r="D105" s="222"/>
      <c r="E105" s="222"/>
      <c r="F105" s="222"/>
      <c r="G105" s="22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</row>
    <row r="106" spans="1:60" x14ac:dyDescent="0.2">
      <c r="A106" s="221"/>
      <c r="B106" s="222"/>
      <c r="C106" s="259"/>
      <c r="D106" s="222"/>
      <c r="E106" s="222"/>
      <c r="F106" s="222"/>
      <c r="G106" s="22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</row>
    <row r="107" spans="1:60" x14ac:dyDescent="0.2">
      <c r="A107" s="221"/>
      <c r="B107" s="222"/>
      <c r="C107" s="259"/>
      <c r="D107" s="222"/>
      <c r="E107" s="222"/>
      <c r="F107" s="222"/>
      <c r="G107" s="22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</row>
    <row r="108" spans="1:60" x14ac:dyDescent="0.2">
      <c r="A108" s="224"/>
      <c r="B108" s="225"/>
      <c r="C108" s="260"/>
      <c r="D108" s="225"/>
      <c r="E108" s="225"/>
      <c r="F108" s="225"/>
      <c r="G108" s="226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</row>
    <row r="109" spans="1:60" x14ac:dyDescent="0.2">
      <c r="A109" s="3"/>
      <c r="B109" s="4"/>
      <c r="C109" s="255"/>
      <c r="D109" s="6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</row>
    <row r="110" spans="1:60" x14ac:dyDescent="0.2">
      <c r="C110" s="261"/>
      <c r="D110" s="10"/>
      <c r="AG110" t="s">
        <v>210</v>
      </c>
    </row>
    <row r="111" spans="1:60" x14ac:dyDescent="0.2">
      <c r="D111" s="10"/>
    </row>
    <row r="112" spans="1:60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4">
    <mergeCell ref="C42:G42"/>
    <mergeCell ref="C45:G45"/>
    <mergeCell ref="C47:G47"/>
    <mergeCell ref="C78:G78"/>
    <mergeCell ref="A1:G1"/>
    <mergeCell ref="C2:G2"/>
    <mergeCell ref="C3:G3"/>
    <mergeCell ref="C4:G4"/>
    <mergeCell ref="A103:C103"/>
    <mergeCell ref="A104:G108"/>
    <mergeCell ref="C22:G22"/>
    <mergeCell ref="C36:G36"/>
    <mergeCell ref="C38:G38"/>
    <mergeCell ref="C40:G40"/>
  </mergeCells>
  <pageMargins left="0.59055118110236204" right="0.196850393700787" top="0.78740157499999996" bottom="0.78740157499999996" header="0.3" footer="0.3"/>
  <pageSetup paperSize="9" orientation="portrait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38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111</v>
      </c>
    </row>
    <row r="2" spans="1:60" ht="24.95" customHeight="1" x14ac:dyDescent="0.2">
      <c r="A2" s="196" t="s">
        <v>8</v>
      </c>
      <c r="B2" s="49" t="s">
        <v>44</v>
      </c>
      <c r="C2" s="199" t="s">
        <v>45</v>
      </c>
      <c r="D2" s="197"/>
      <c r="E2" s="197"/>
      <c r="F2" s="197"/>
      <c r="G2" s="198"/>
      <c r="AG2" t="s">
        <v>112</v>
      </c>
    </row>
    <row r="3" spans="1:60" ht="24.95" customHeight="1" x14ac:dyDescent="0.2">
      <c r="A3" s="196" t="s">
        <v>9</v>
      </c>
      <c r="B3" s="49" t="s">
        <v>55</v>
      </c>
      <c r="C3" s="199" t="s">
        <v>56</v>
      </c>
      <c r="D3" s="197"/>
      <c r="E3" s="197"/>
      <c r="F3" s="197"/>
      <c r="G3" s="198"/>
      <c r="AC3" s="175" t="s">
        <v>112</v>
      </c>
      <c r="AG3" t="s">
        <v>113</v>
      </c>
    </row>
    <row r="4" spans="1:60" ht="24.95" customHeight="1" x14ac:dyDescent="0.2">
      <c r="A4" s="200" t="s">
        <v>10</v>
      </c>
      <c r="B4" s="201" t="s">
        <v>53</v>
      </c>
      <c r="C4" s="202" t="s">
        <v>54</v>
      </c>
      <c r="D4" s="203"/>
      <c r="E4" s="203"/>
      <c r="F4" s="203"/>
      <c r="G4" s="204"/>
      <c r="AG4" t="s">
        <v>114</v>
      </c>
    </row>
    <row r="5" spans="1:60" x14ac:dyDescent="0.2">
      <c r="D5" s="10"/>
    </row>
    <row r="6" spans="1:60" ht="38.25" x14ac:dyDescent="0.2">
      <c r="A6" s="206" t="s">
        <v>115</v>
      </c>
      <c r="B6" s="208" t="s">
        <v>116</v>
      </c>
      <c r="C6" s="208" t="s">
        <v>117</v>
      </c>
      <c r="D6" s="207" t="s">
        <v>118</v>
      </c>
      <c r="E6" s="206" t="s">
        <v>119</v>
      </c>
      <c r="F6" s="205" t="s">
        <v>120</v>
      </c>
      <c r="G6" s="206" t="s">
        <v>31</v>
      </c>
      <c r="H6" s="209" t="s">
        <v>32</v>
      </c>
      <c r="I6" s="209" t="s">
        <v>121</v>
      </c>
      <c r="J6" s="209" t="s">
        <v>33</v>
      </c>
      <c r="K6" s="209" t="s">
        <v>122</v>
      </c>
      <c r="L6" s="209" t="s">
        <v>123</v>
      </c>
      <c r="M6" s="209" t="s">
        <v>124</v>
      </c>
      <c r="N6" s="209" t="s">
        <v>125</v>
      </c>
      <c r="O6" s="209" t="s">
        <v>126</v>
      </c>
      <c r="P6" s="209" t="s">
        <v>127</v>
      </c>
      <c r="Q6" s="209" t="s">
        <v>128</v>
      </c>
      <c r="R6" s="209" t="s">
        <v>129</v>
      </c>
      <c r="S6" s="209" t="s">
        <v>130</v>
      </c>
      <c r="T6" s="209" t="s">
        <v>131</v>
      </c>
      <c r="U6" s="209" t="s">
        <v>132</v>
      </c>
      <c r="V6" s="209" t="s">
        <v>133</v>
      </c>
      <c r="W6" s="209" t="s">
        <v>134</v>
      </c>
      <c r="X6" s="209" t="s">
        <v>135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">
      <c r="A8" s="233" t="s">
        <v>136</v>
      </c>
      <c r="B8" s="234" t="s">
        <v>77</v>
      </c>
      <c r="C8" s="252" t="s">
        <v>78</v>
      </c>
      <c r="D8" s="235"/>
      <c r="E8" s="236"/>
      <c r="F8" s="237"/>
      <c r="G8" s="238">
        <f>SUMIF(AG9:AG34,"&lt;&gt;NOR",G9:G34)</f>
        <v>0</v>
      </c>
      <c r="H8" s="232"/>
      <c r="I8" s="232">
        <f>SUM(I9:I34)</f>
        <v>0</v>
      </c>
      <c r="J8" s="232"/>
      <c r="K8" s="232">
        <f>SUM(K9:K34)</f>
        <v>0</v>
      </c>
      <c r="L8" s="232"/>
      <c r="M8" s="232">
        <f>SUM(M9:M34)</f>
        <v>0</v>
      </c>
      <c r="N8" s="232"/>
      <c r="O8" s="232">
        <f>SUM(O9:O34)</f>
        <v>0</v>
      </c>
      <c r="P8" s="232"/>
      <c r="Q8" s="232">
        <f>SUM(Q9:Q34)</f>
        <v>0</v>
      </c>
      <c r="R8" s="232"/>
      <c r="S8" s="232"/>
      <c r="T8" s="232"/>
      <c r="U8" s="232"/>
      <c r="V8" s="232">
        <f>SUM(V9:V34)</f>
        <v>0</v>
      </c>
      <c r="W8" s="232"/>
      <c r="X8" s="232"/>
      <c r="AG8" t="s">
        <v>137</v>
      </c>
    </row>
    <row r="9" spans="1:60" ht="33.75" outlineLevel="1" x14ac:dyDescent="0.2">
      <c r="A9" s="239">
        <v>1</v>
      </c>
      <c r="B9" s="240" t="s">
        <v>538</v>
      </c>
      <c r="C9" s="254" t="s">
        <v>332</v>
      </c>
      <c r="D9" s="241" t="s">
        <v>333</v>
      </c>
      <c r="E9" s="242">
        <v>4</v>
      </c>
      <c r="F9" s="243"/>
      <c r="G9" s="244">
        <f>ROUND(E9*F9,2)</f>
        <v>0</v>
      </c>
      <c r="H9" s="231"/>
      <c r="I9" s="230">
        <f>ROUND(E9*H9,2)</f>
        <v>0</v>
      </c>
      <c r="J9" s="231"/>
      <c r="K9" s="230">
        <f>ROUND(E9*J9,2)</f>
        <v>0</v>
      </c>
      <c r="L9" s="230">
        <v>21</v>
      </c>
      <c r="M9" s="230">
        <f>G9*(1+L9/100)</f>
        <v>0</v>
      </c>
      <c r="N9" s="230">
        <v>0</v>
      </c>
      <c r="O9" s="230">
        <f>ROUND(E9*N9,2)</f>
        <v>0</v>
      </c>
      <c r="P9" s="230">
        <v>0</v>
      </c>
      <c r="Q9" s="230">
        <f>ROUND(E9*P9,2)</f>
        <v>0</v>
      </c>
      <c r="R9" s="230"/>
      <c r="S9" s="230" t="s">
        <v>159</v>
      </c>
      <c r="T9" s="230" t="s">
        <v>160</v>
      </c>
      <c r="U9" s="230">
        <v>0</v>
      </c>
      <c r="V9" s="230">
        <f>ROUND(E9*U9,2)</f>
        <v>0</v>
      </c>
      <c r="W9" s="230"/>
      <c r="X9" s="230" t="s">
        <v>205</v>
      </c>
      <c r="Y9" s="210"/>
      <c r="Z9" s="210"/>
      <c r="AA9" s="210"/>
      <c r="AB9" s="210"/>
      <c r="AC9" s="210"/>
      <c r="AD9" s="210"/>
      <c r="AE9" s="210"/>
      <c r="AF9" s="210"/>
      <c r="AG9" s="210" t="s">
        <v>334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27"/>
      <c r="B10" s="228"/>
      <c r="C10" s="265" t="s">
        <v>335</v>
      </c>
      <c r="D10" s="263"/>
      <c r="E10" s="263"/>
      <c r="F10" s="263"/>
      <c r="G10" s="263"/>
      <c r="H10" s="230"/>
      <c r="I10" s="230"/>
      <c r="J10" s="230"/>
      <c r="K10" s="230"/>
      <c r="L10" s="230"/>
      <c r="M10" s="230"/>
      <c r="N10" s="230"/>
      <c r="O10" s="230"/>
      <c r="P10" s="230"/>
      <c r="Q10" s="230"/>
      <c r="R10" s="230"/>
      <c r="S10" s="230"/>
      <c r="T10" s="230"/>
      <c r="U10" s="230"/>
      <c r="V10" s="230"/>
      <c r="W10" s="230"/>
      <c r="X10" s="230"/>
      <c r="Y10" s="210"/>
      <c r="Z10" s="210"/>
      <c r="AA10" s="210"/>
      <c r="AB10" s="210"/>
      <c r="AC10" s="210"/>
      <c r="AD10" s="210"/>
      <c r="AE10" s="210"/>
      <c r="AF10" s="210"/>
      <c r="AG10" s="210" t="s">
        <v>241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ht="22.5" outlineLevel="1" x14ac:dyDescent="0.2">
      <c r="A11" s="239">
        <v>2</v>
      </c>
      <c r="B11" s="240" t="s">
        <v>336</v>
      </c>
      <c r="C11" s="254" t="s">
        <v>337</v>
      </c>
      <c r="D11" s="241" t="s">
        <v>333</v>
      </c>
      <c r="E11" s="242">
        <v>4</v>
      </c>
      <c r="F11" s="243"/>
      <c r="G11" s="244">
        <f>ROUND(E11*F11,2)</f>
        <v>0</v>
      </c>
      <c r="H11" s="231"/>
      <c r="I11" s="230">
        <f>ROUND(E11*H11,2)</f>
        <v>0</v>
      </c>
      <c r="J11" s="231"/>
      <c r="K11" s="230">
        <f>ROUND(E11*J11,2)</f>
        <v>0</v>
      </c>
      <c r="L11" s="230">
        <v>21</v>
      </c>
      <c r="M11" s="230">
        <f>G11*(1+L11/100)</f>
        <v>0</v>
      </c>
      <c r="N11" s="230">
        <v>0</v>
      </c>
      <c r="O11" s="230">
        <f>ROUND(E11*N11,2)</f>
        <v>0</v>
      </c>
      <c r="P11" s="230">
        <v>0</v>
      </c>
      <c r="Q11" s="230">
        <f>ROUND(E11*P11,2)</f>
        <v>0</v>
      </c>
      <c r="R11" s="230"/>
      <c r="S11" s="230" t="s">
        <v>159</v>
      </c>
      <c r="T11" s="230" t="s">
        <v>160</v>
      </c>
      <c r="U11" s="230">
        <v>0</v>
      </c>
      <c r="V11" s="230">
        <f>ROUND(E11*U11,2)</f>
        <v>0</v>
      </c>
      <c r="W11" s="230"/>
      <c r="X11" s="230" t="s">
        <v>143</v>
      </c>
      <c r="Y11" s="210"/>
      <c r="Z11" s="210"/>
      <c r="AA11" s="210"/>
      <c r="AB11" s="210"/>
      <c r="AC11" s="210"/>
      <c r="AD11" s="210"/>
      <c r="AE11" s="210"/>
      <c r="AF11" s="210"/>
      <c r="AG11" s="210" t="s">
        <v>305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27"/>
      <c r="B12" s="228"/>
      <c r="C12" s="265" t="s">
        <v>335</v>
      </c>
      <c r="D12" s="263"/>
      <c r="E12" s="263"/>
      <c r="F12" s="263"/>
      <c r="G12" s="263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230"/>
      <c r="U12" s="230"/>
      <c r="V12" s="230"/>
      <c r="W12" s="230"/>
      <c r="X12" s="230"/>
      <c r="Y12" s="210"/>
      <c r="Z12" s="210"/>
      <c r="AA12" s="210"/>
      <c r="AB12" s="210"/>
      <c r="AC12" s="210"/>
      <c r="AD12" s="210"/>
      <c r="AE12" s="210"/>
      <c r="AF12" s="210"/>
      <c r="AG12" s="210" t="s">
        <v>241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ht="33.75" outlineLevel="1" x14ac:dyDescent="0.2">
      <c r="A13" s="239">
        <v>3</v>
      </c>
      <c r="B13" s="240" t="s">
        <v>539</v>
      </c>
      <c r="C13" s="254" t="s">
        <v>339</v>
      </c>
      <c r="D13" s="241" t="s">
        <v>333</v>
      </c>
      <c r="E13" s="242">
        <v>1</v>
      </c>
      <c r="F13" s="243"/>
      <c r="G13" s="244">
        <f>ROUND(E13*F13,2)</f>
        <v>0</v>
      </c>
      <c r="H13" s="231"/>
      <c r="I13" s="230">
        <f>ROUND(E13*H13,2)</f>
        <v>0</v>
      </c>
      <c r="J13" s="231"/>
      <c r="K13" s="230">
        <f>ROUND(E13*J13,2)</f>
        <v>0</v>
      </c>
      <c r="L13" s="230">
        <v>21</v>
      </c>
      <c r="M13" s="230">
        <f>G13*(1+L13/100)</f>
        <v>0</v>
      </c>
      <c r="N13" s="230">
        <v>0</v>
      </c>
      <c r="O13" s="230">
        <f>ROUND(E13*N13,2)</f>
        <v>0</v>
      </c>
      <c r="P13" s="230">
        <v>0</v>
      </c>
      <c r="Q13" s="230">
        <f>ROUND(E13*P13,2)</f>
        <v>0</v>
      </c>
      <c r="R13" s="230"/>
      <c r="S13" s="230" t="s">
        <v>159</v>
      </c>
      <c r="T13" s="230" t="s">
        <v>160</v>
      </c>
      <c r="U13" s="230">
        <v>0</v>
      </c>
      <c r="V13" s="230">
        <f>ROUND(E13*U13,2)</f>
        <v>0</v>
      </c>
      <c r="W13" s="230"/>
      <c r="X13" s="230" t="s">
        <v>205</v>
      </c>
      <c r="Y13" s="210"/>
      <c r="Z13" s="210"/>
      <c r="AA13" s="210"/>
      <c r="AB13" s="210"/>
      <c r="AC13" s="210"/>
      <c r="AD13" s="210"/>
      <c r="AE13" s="210"/>
      <c r="AF13" s="210"/>
      <c r="AG13" s="210" t="s">
        <v>334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27"/>
      <c r="B14" s="228"/>
      <c r="C14" s="265" t="s">
        <v>335</v>
      </c>
      <c r="D14" s="263"/>
      <c r="E14" s="263"/>
      <c r="F14" s="263"/>
      <c r="G14" s="263"/>
      <c r="H14" s="230"/>
      <c r="I14" s="230"/>
      <c r="J14" s="230"/>
      <c r="K14" s="230"/>
      <c r="L14" s="230"/>
      <c r="M14" s="230"/>
      <c r="N14" s="230"/>
      <c r="O14" s="230"/>
      <c r="P14" s="230"/>
      <c r="Q14" s="230"/>
      <c r="R14" s="230"/>
      <c r="S14" s="230"/>
      <c r="T14" s="230"/>
      <c r="U14" s="230"/>
      <c r="V14" s="230"/>
      <c r="W14" s="230"/>
      <c r="X14" s="230"/>
      <c r="Y14" s="210"/>
      <c r="Z14" s="210"/>
      <c r="AA14" s="210"/>
      <c r="AB14" s="210"/>
      <c r="AC14" s="210"/>
      <c r="AD14" s="210"/>
      <c r="AE14" s="210"/>
      <c r="AF14" s="210"/>
      <c r="AG14" s="210" t="s">
        <v>241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ht="22.5" outlineLevel="1" x14ac:dyDescent="0.2">
      <c r="A15" s="239">
        <v>4</v>
      </c>
      <c r="B15" s="240" t="s">
        <v>540</v>
      </c>
      <c r="C15" s="254" t="s">
        <v>341</v>
      </c>
      <c r="D15" s="241" t="s">
        <v>333</v>
      </c>
      <c r="E15" s="242">
        <v>1</v>
      </c>
      <c r="F15" s="243"/>
      <c r="G15" s="244">
        <f>ROUND(E15*F15,2)</f>
        <v>0</v>
      </c>
      <c r="H15" s="231"/>
      <c r="I15" s="230">
        <f>ROUND(E15*H15,2)</f>
        <v>0</v>
      </c>
      <c r="J15" s="231"/>
      <c r="K15" s="230">
        <f>ROUND(E15*J15,2)</f>
        <v>0</v>
      </c>
      <c r="L15" s="230">
        <v>21</v>
      </c>
      <c r="M15" s="230">
        <f>G15*(1+L15/100)</f>
        <v>0</v>
      </c>
      <c r="N15" s="230">
        <v>0</v>
      </c>
      <c r="O15" s="230">
        <f>ROUND(E15*N15,2)</f>
        <v>0</v>
      </c>
      <c r="P15" s="230">
        <v>0</v>
      </c>
      <c r="Q15" s="230">
        <f>ROUND(E15*P15,2)</f>
        <v>0</v>
      </c>
      <c r="R15" s="230"/>
      <c r="S15" s="230" t="s">
        <v>159</v>
      </c>
      <c r="T15" s="230" t="s">
        <v>160</v>
      </c>
      <c r="U15" s="230">
        <v>0</v>
      </c>
      <c r="V15" s="230">
        <f>ROUND(E15*U15,2)</f>
        <v>0</v>
      </c>
      <c r="W15" s="230"/>
      <c r="X15" s="230" t="s">
        <v>205</v>
      </c>
      <c r="Y15" s="210"/>
      <c r="Z15" s="210"/>
      <c r="AA15" s="210"/>
      <c r="AB15" s="210"/>
      <c r="AC15" s="210"/>
      <c r="AD15" s="210"/>
      <c r="AE15" s="210"/>
      <c r="AF15" s="210"/>
      <c r="AG15" s="210" t="s">
        <v>334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27"/>
      <c r="B16" s="228"/>
      <c r="C16" s="265" t="s">
        <v>335</v>
      </c>
      <c r="D16" s="263"/>
      <c r="E16" s="263"/>
      <c r="F16" s="263"/>
      <c r="G16" s="263"/>
      <c r="H16" s="230"/>
      <c r="I16" s="230"/>
      <c r="J16" s="230"/>
      <c r="K16" s="230"/>
      <c r="L16" s="230"/>
      <c r="M16" s="230"/>
      <c r="N16" s="230"/>
      <c r="O16" s="230"/>
      <c r="P16" s="230"/>
      <c r="Q16" s="230"/>
      <c r="R16" s="230"/>
      <c r="S16" s="230"/>
      <c r="T16" s="230"/>
      <c r="U16" s="230"/>
      <c r="V16" s="230"/>
      <c r="W16" s="230"/>
      <c r="X16" s="230"/>
      <c r="Y16" s="210"/>
      <c r="Z16" s="210"/>
      <c r="AA16" s="210"/>
      <c r="AB16" s="210"/>
      <c r="AC16" s="210"/>
      <c r="AD16" s="210"/>
      <c r="AE16" s="210"/>
      <c r="AF16" s="210"/>
      <c r="AG16" s="210" t="s">
        <v>241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39">
        <v>5</v>
      </c>
      <c r="B17" s="240" t="s">
        <v>342</v>
      </c>
      <c r="C17" s="254" t="s">
        <v>343</v>
      </c>
      <c r="D17" s="241" t="s">
        <v>333</v>
      </c>
      <c r="E17" s="242">
        <v>1</v>
      </c>
      <c r="F17" s="243"/>
      <c r="G17" s="244">
        <f>ROUND(E17*F17,2)</f>
        <v>0</v>
      </c>
      <c r="H17" s="231"/>
      <c r="I17" s="230">
        <f>ROUND(E17*H17,2)</f>
        <v>0</v>
      </c>
      <c r="J17" s="231"/>
      <c r="K17" s="230">
        <f>ROUND(E17*J17,2)</f>
        <v>0</v>
      </c>
      <c r="L17" s="230">
        <v>21</v>
      </c>
      <c r="M17" s="230">
        <f>G17*(1+L17/100)</f>
        <v>0</v>
      </c>
      <c r="N17" s="230">
        <v>0</v>
      </c>
      <c r="O17" s="230">
        <f>ROUND(E17*N17,2)</f>
        <v>0</v>
      </c>
      <c r="P17" s="230">
        <v>0</v>
      </c>
      <c r="Q17" s="230">
        <f>ROUND(E17*P17,2)</f>
        <v>0</v>
      </c>
      <c r="R17" s="230"/>
      <c r="S17" s="230" t="s">
        <v>159</v>
      </c>
      <c r="T17" s="230" t="s">
        <v>160</v>
      </c>
      <c r="U17" s="230">
        <v>0</v>
      </c>
      <c r="V17" s="230">
        <f>ROUND(E17*U17,2)</f>
        <v>0</v>
      </c>
      <c r="W17" s="230"/>
      <c r="X17" s="230" t="s">
        <v>143</v>
      </c>
      <c r="Y17" s="210"/>
      <c r="Z17" s="210"/>
      <c r="AA17" s="210"/>
      <c r="AB17" s="210"/>
      <c r="AC17" s="210"/>
      <c r="AD17" s="210"/>
      <c r="AE17" s="210"/>
      <c r="AF17" s="210"/>
      <c r="AG17" s="210" t="s">
        <v>305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27"/>
      <c r="B18" s="228"/>
      <c r="C18" s="265" t="s">
        <v>335</v>
      </c>
      <c r="D18" s="263"/>
      <c r="E18" s="263"/>
      <c r="F18" s="263"/>
      <c r="G18" s="263"/>
      <c r="H18" s="230"/>
      <c r="I18" s="230"/>
      <c r="J18" s="230"/>
      <c r="K18" s="230"/>
      <c r="L18" s="230"/>
      <c r="M18" s="230"/>
      <c r="N18" s="230"/>
      <c r="O18" s="230"/>
      <c r="P18" s="230"/>
      <c r="Q18" s="230"/>
      <c r="R18" s="230"/>
      <c r="S18" s="230"/>
      <c r="T18" s="230"/>
      <c r="U18" s="230"/>
      <c r="V18" s="230"/>
      <c r="W18" s="230"/>
      <c r="X18" s="230"/>
      <c r="Y18" s="210"/>
      <c r="Z18" s="210"/>
      <c r="AA18" s="210"/>
      <c r="AB18" s="210"/>
      <c r="AC18" s="210"/>
      <c r="AD18" s="210"/>
      <c r="AE18" s="210"/>
      <c r="AF18" s="210"/>
      <c r="AG18" s="210" t="s">
        <v>241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39">
        <v>6</v>
      </c>
      <c r="B19" s="240" t="s">
        <v>541</v>
      </c>
      <c r="C19" s="254" t="s">
        <v>345</v>
      </c>
      <c r="D19" s="241" t="s">
        <v>333</v>
      </c>
      <c r="E19" s="242">
        <v>1</v>
      </c>
      <c r="F19" s="243"/>
      <c r="G19" s="244">
        <f>ROUND(E19*F19,2)</f>
        <v>0</v>
      </c>
      <c r="H19" s="231"/>
      <c r="I19" s="230">
        <f>ROUND(E19*H19,2)</f>
        <v>0</v>
      </c>
      <c r="J19" s="231"/>
      <c r="K19" s="230">
        <f>ROUND(E19*J19,2)</f>
        <v>0</v>
      </c>
      <c r="L19" s="230">
        <v>21</v>
      </c>
      <c r="M19" s="230">
        <f>G19*(1+L19/100)</f>
        <v>0</v>
      </c>
      <c r="N19" s="230">
        <v>0</v>
      </c>
      <c r="O19" s="230">
        <f>ROUND(E19*N19,2)</f>
        <v>0</v>
      </c>
      <c r="P19" s="230">
        <v>0</v>
      </c>
      <c r="Q19" s="230">
        <f>ROUND(E19*P19,2)</f>
        <v>0</v>
      </c>
      <c r="R19" s="230"/>
      <c r="S19" s="230" t="s">
        <v>159</v>
      </c>
      <c r="T19" s="230" t="s">
        <v>160</v>
      </c>
      <c r="U19" s="230">
        <v>0</v>
      </c>
      <c r="V19" s="230">
        <f>ROUND(E19*U19,2)</f>
        <v>0</v>
      </c>
      <c r="W19" s="230"/>
      <c r="X19" s="230" t="s">
        <v>205</v>
      </c>
      <c r="Y19" s="210"/>
      <c r="Z19" s="210"/>
      <c r="AA19" s="210"/>
      <c r="AB19" s="210"/>
      <c r="AC19" s="210"/>
      <c r="AD19" s="210"/>
      <c r="AE19" s="210"/>
      <c r="AF19" s="210"/>
      <c r="AG19" s="210" t="s">
        <v>334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27"/>
      <c r="B20" s="228"/>
      <c r="C20" s="265" t="s">
        <v>335</v>
      </c>
      <c r="D20" s="263"/>
      <c r="E20" s="263"/>
      <c r="F20" s="263"/>
      <c r="G20" s="263"/>
      <c r="H20" s="230"/>
      <c r="I20" s="230"/>
      <c r="J20" s="230"/>
      <c r="K20" s="230"/>
      <c r="L20" s="230"/>
      <c r="M20" s="230"/>
      <c r="N20" s="230"/>
      <c r="O20" s="230"/>
      <c r="P20" s="230"/>
      <c r="Q20" s="230"/>
      <c r="R20" s="230"/>
      <c r="S20" s="230"/>
      <c r="T20" s="230"/>
      <c r="U20" s="230"/>
      <c r="V20" s="230"/>
      <c r="W20" s="230"/>
      <c r="X20" s="230"/>
      <c r="Y20" s="210"/>
      <c r="Z20" s="210"/>
      <c r="AA20" s="210"/>
      <c r="AB20" s="210"/>
      <c r="AC20" s="210"/>
      <c r="AD20" s="210"/>
      <c r="AE20" s="210"/>
      <c r="AF20" s="210"/>
      <c r="AG20" s="210" t="s">
        <v>241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ht="22.5" outlineLevel="1" x14ac:dyDescent="0.2">
      <c r="A21" s="239">
        <v>7</v>
      </c>
      <c r="B21" s="240" t="s">
        <v>346</v>
      </c>
      <c r="C21" s="254" t="s">
        <v>347</v>
      </c>
      <c r="D21" s="241" t="s">
        <v>333</v>
      </c>
      <c r="E21" s="242">
        <v>1</v>
      </c>
      <c r="F21" s="243"/>
      <c r="G21" s="244">
        <f>ROUND(E21*F21,2)</f>
        <v>0</v>
      </c>
      <c r="H21" s="231"/>
      <c r="I21" s="230">
        <f>ROUND(E21*H21,2)</f>
        <v>0</v>
      </c>
      <c r="J21" s="231"/>
      <c r="K21" s="230">
        <f>ROUND(E21*J21,2)</f>
        <v>0</v>
      </c>
      <c r="L21" s="230">
        <v>21</v>
      </c>
      <c r="M21" s="230">
        <f>G21*(1+L21/100)</f>
        <v>0</v>
      </c>
      <c r="N21" s="230">
        <v>0</v>
      </c>
      <c r="O21" s="230">
        <f>ROUND(E21*N21,2)</f>
        <v>0</v>
      </c>
      <c r="P21" s="230">
        <v>0</v>
      </c>
      <c r="Q21" s="230">
        <f>ROUND(E21*P21,2)</f>
        <v>0</v>
      </c>
      <c r="R21" s="230"/>
      <c r="S21" s="230" t="s">
        <v>159</v>
      </c>
      <c r="T21" s="230" t="s">
        <v>160</v>
      </c>
      <c r="U21" s="230">
        <v>0</v>
      </c>
      <c r="V21" s="230">
        <f>ROUND(E21*U21,2)</f>
        <v>0</v>
      </c>
      <c r="W21" s="230"/>
      <c r="X21" s="230" t="s">
        <v>205</v>
      </c>
      <c r="Y21" s="210"/>
      <c r="Z21" s="210"/>
      <c r="AA21" s="210"/>
      <c r="AB21" s="210"/>
      <c r="AC21" s="210"/>
      <c r="AD21" s="210"/>
      <c r="AE21" s="210"/>
      <c r="AF21" s="210"/>
      <c r="AG21" s="210" t="s">
        <v>334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27"/>
      <c r="B22" s="228"/>
      <c r="C22" s="265" t="s">
        <v>335</v>
      </c>
      <c r="D22" s="263"/>
      <c r="E22" s="263"/>
      <c r="F22" s="263"/>
      <c r="G22" s="263"/>
      <c r="H22" s="230"/>
      <c r="I22" s="230"/>
      <c r="J22" s="230"/>
      <c r="K22" s="230"/>
      <c r="L22" s="230"/>
      <c r="M22" s="230"/>
      <c r="N22" s="230"/>
      <c r="O22" s="230"/>
      <c r="P22" s="230"/>
      <c r="Q22" s="230"/>
      <c r="R22" s="230"/>
      <c r="S22" s="230"/>
      <c r="T22" s="230"/>
      <c r="U22" s="230"/>
      <c r="V22" s="230"/>
      <c r="W22" s="230"/>
      <c r="X22" s="230"/>
      <c r="Y22" s="210"/>
      <c r="Z22" s="210"/>
      <c r="AA22" s="210"/>
      <c r="AB22" s="210"/>
      <c r="AC22" s="210"/>
      <c r="AD22" s="210"/>
      <c r="AE22" s="210"/>
      <c r="AF22" s="210"/>
      <c r="AG22" s="210" t="s">
        <v>241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ht="22.5" outlineLevel="1" x14ac:dyDescent="0.2">
      <c r="A23" s="239">
        <v>8</v>
      </c>
      <c r="B23" s="240" t="s">
        <v>348</v>
      </c>
      <c r="C23" s="254" t="s">
        <v>349</v>
      </c>
      <c r="D23" s="241" t="s">
        <v>333</v>
      </c>
      <c r="E23" s="242">
        <v>1</v>
      </c>
      <c r="F23" s="243"/>
      <c r="G23" s="244">
        <f>ROUND(E23*F23,2)</f>
        <v>0</v>
      </c>
      <c r="H23" s="231"/>
      <c r="I23" s="230">
        <f>ROUND(E23*H23,2)</f>
        <v>0</v>
      </c>
      <c r="J23" s="231"/>
      <c r="K23" s="230">
        <f>ROUND(E23*J23,2)</f>
        <v>0</v>
      </c>
      <c r="L23" s="230">
        <v>21</v>
      </c>
      <c r="M23" s="230">
        <f>G23*(1+L23/100)</f>
        <v>0</v>
      </c>
      <c r="N23" s="230">
        <v>0</v>
      </c>
      <c r="O23" s="230">
        <f>ROUND(E23*N23,2)</f>
        <v>0</v>
      </c>
      <c r="P23" s="230">
        <v>0</v>
      </c>
      <c r="Q23" s="230">
        <f>ROUND(E23*P23,2)</f>
        <v>0</v>
      </c>
      <c r="R23" s="230"/>
      <c r="S23" s="230" t="s">
        <v>159</v>
      </c>
      <c r="T23" s="230" t="s">
        <v>160</v>
      </c>
      <c r="U23" s="230">
        <v>0</v>
      </c>
      <c r="V23" s="230">
        <f>ROUND(E23*U23,2)</f>
        <v>0</v>
      </c>
      <c r="W23" s="230"/>
      <c r="X23" s="230" t="s">
        <v>205</v>
      </c>
      <c r="Y23" s="210"/>
      <c r="Z23" s="210"/>
      <c r="AA23" s="210"/>
      <c r="AB23" s="210"/>
      <c r="AC23" s="210"/>
      <c r="AD23" s="210"/>
      <c r="AE23" s="210"/>
      <c r="AF23" s="210"/>
      <c r="AG23" s="210" t="s">
        <v>334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27"/>
      <c r="B24" s="228"/>
      <c r="C24" s="265" t="s">
        <v>335</v>
      </c>
      <c r="D24" s="263"/>
      <c r="E24" s="263"/>
      <c r="F24" s="263"/>
      <c r="G24" s="263"/>
      <c r="H24" s="230"/>
      <c r="I24" s="230"/>
      <c r="J24" s="230"/>
      <c r="K24" s="230"/>
      <c r="L24" s="230"/>
      <c r="M24" s="230"/>
      <c r="N24" s="230"/>
      <c r="O24" s="230"/>
      <c r="P24" s="230"/>
      <c r="Q24" s="230"/>
      <c r="R24" s="230"/>
      <c r="S24" s="230"/>
      <c r="T24" s="230"/>
      <c r="U24" s="230"/>
      <c r="V24" s="230"/>
      <c r="W24" s="230"/>
      <c r="X24" s="230"/>
      <c r="Y24" s="210"/>
      <c r="Z24" s="210"/>
      <c r="AA24" s="210"/>
      <c r="AB24" s="210"/>
      <c r="AC24" s="210"/>
      <c r="AD24" s="210"/>
      <c r="AE24" s="210"/>
      <c r="AF24" s="210"/>
      <c r="AG24" s="210" t="s">
        <v>241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ht="33.75" outlineLevel="1" x14ac:dyDescent="0.2">
      <c r="A25" s="239">
        <v>9</v>
      </c>
      <c r="B25" s="240" t="s">
        <v>542</v>
      </c>
      <c r="C25" s="254" t="s">
        <v>543</v>
      </c>
      <c r="D25" s="241" t="s">
        <v>333</v>
      </c>
      <c r="E25" s="242">
        <v>4</v>
      </c>
      <c r="F25" s="243"/>
      <c r="G25" s="244">
        <f>ROUND(E25*F25,2)</f>
        <v>0</v>
      </c>
      <c r="H25" s="231"/>
      <c r="I25" s="230">
        <f>ROUND(E25*H25,2)</f>
        <v>0</v>
      </c>
      <c r="J25" s="231"/>
      <c r="K25" s="230">
        <f>ROUND(E25*J25,2)</f>
        <v>0</v>
      </c>
      <c r="L25" s="230">
        <v>21</v>
      </c>
      <c r="M25" s="230">
        <f>G25*(1+L25/100)</f>
        <v>0</v>
      </c>
      <c r="N25" s="230">
        <v>0</v>
      </c>
      <c r="O25" s="230">
        <f>ROUND(E25*N25,2)</f>
        <v>0</v>
      </c>
      <c r="P25" s="230">
        <v>0</v>
      </c>
      <c r="Q25" s="230">
        <f>ROUND(E25*P25,2)</f>
        <v>0</v>
      </c>
      <c r="R25" s="230"/>
      <c r="S25" s="230" t="s">
        <v>159</v>
      </c>
      <c r="T25" s="230" t="s">
        <v>160</v>
      </c>
      <c r="U25" s="230">
        <v>0</v>
      </c>
      <c r="V25" s="230">
        <f>ROUND(E25*U25,2)</f>
        <v>0</v>
      </c>
      <c r="W25" s="230"/>
      <c r="X25" s="230" t="s">
        <v>205</v>
      </c>
      <c r="Y25" s="210"/>
      <c r="Z25" s="210"/>
      <c r="AA25" s="210"/>
      <c r="AB25" s="210"/>
      <c r="AC25" s="210"/>
      <c r="AD25" s="210"/>
      <c r="AE25" s="210"/>
      <c r="AF25" s="210"/>
      <c r="AG25" s="210" t="s">
        <v>334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27"/>
      <c r="B26" s="228"/>
      <c r="C26" s="265" t="s">
        <v>356</v>
      </c>
      <c r="D26" s="263"/>
      <c r="E26" s="263"/>
      <c r="F26" s="263"/>
      <c r="G26" s="263"/>
      <c r="H26" s="230"/>
      <c r="I26" s="230"/>
      <c r="J26" s="230"/>
      <c r="K26" s="230"/>
      <c r="L26" s="230"/>
      <c r="M26" s="230"/>
      <c r="N26" s="230"/>
      <c r="O26" s="230"/>
      <c r="P26" s="230"/>
      <c r="Q26" s="230"/>
      <c r="R26" s="230"/>
      <c r="S26" s="230"/>
      <c r="T26" s="230"/>
      <c r="U26" s="230"/>
      <c r="V26" s="230"/>
      <c r="W26" s="230"/>
      <c r="X26" s="230"/>
      <c r="Y26" s="210"/>
      <c r="Z26" s="210"/>
      <c r="AA26" s="210"/>
      <c r="AB26" s="210"/>
      <c r="AC26" s="210"/>
      <c r="AD26" s="210"/>
      <c r="AE26" s="210"/>
      <c r="AF26" s="210"/>
      <c r="AG26" s="210" t="s">
        <v>241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27"/>
      <c r="B27" s="228"/>
      <c r="C27" s="268" t="s">
        <v>544</v>
      </c>
      <c r="D27" s="266"/>
      <c r="E27" s="266"/>
      <c r="F27" s="266"/>
      <c r="G27" s="266"/>
      <c r="H27" s="230"/>
      <c r="I27" s="230"/>
      <c r="J27" s="230"/>
      <c r="K27" s="230"/>
      <c r="L27" s="230"/>
      <c r="M27" s="230"/>
      <c r="N27" s="230"/>
      <c r="O27" s="230"/>
      <c r="P27" s="230"/>
      <c r="Q27" s="230"/>
      <c r="R27" s="230"/>
      <c r="S27" s="230"/>
      <c r="T27" s="230"/>
      <c r="U27" s="230"/>
      <c r="V27" s="230"/>
      <c r="W27" s="230"/>
      <c r="X27" s="230"/>
      <c r="Y27" s="210"/>
      <c r="Z27" s="210"/>
      <c r="AA27" s="210"/>
      <c r="AB27" s="210"/>
      <c r="AC27" s="210"/>
      <c r="AD27" s="210"/>
      <c r="AE27" s="210"/>
      <c r="AF27" s="210"/>
      <c r="AG27" s="210" t="s">
        <v>241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ht="22.5" outlineLevel="1" x14ac:dyDescent="0.2">
      <c r="A28" s="239">
        <v>10</v>
      </c>
      <c r="B28" s="240" t="s">
        <v>545</v>
      </c>
      <c r="C28" s="254" t="s">
        <v>359</v>
      </c>
      <c r="D28" s="241" t="s">
        <v>333</v>
      </c>
      <c r="E28" s="242">
        <v>1</v>
      </c>
      <c r="F28" s="243"/>
      <c r="G28" s="244">
        <f>ROUND(E28*F28,2)</f>
        <v>0</v>
      </c>
      <c r="H28" s="231"/>
      <c r="I28" s="230">
        <f>ROUND(E28*H28,2)</f>
        <v>0</v>
      </c>
      <c r="J28" s="231"/>
      <c r="K28" s="230">
        <f>ROUND(E28*J28,2)</f>
        <v>0</v>
      </c>
      <c r="L28" s="230">
        <v>21</v>
      </c>
      <c r="M28" s="230">
        <f>G28*(1+L28/100)</f>
        <v>0</v>
      </c>
      <c r="N28" s="230">
        <v>0</v>
      </c>
      <c r="O28" s="230">
        <f>ROUND(E28*N28,2)</f>
        <v>0</v>
      </c>
      <c r="P28" s="230">
        <v>0</v>
      </c>
      <c r="Q28" s="230">
        <f>ROUND(E28*P28,2)</f>
        <v>0</v>
      </c>
      <c r="R28" s="230"/>
      <c r="S28" s="230" t="s">
        <v>159</v>
      </c>
      <c r="T28" s="230" t="s">
        <v>160</v>
      </c>
      <c r="U28" s="230">
        <v>0</v>
      </c>
      <c r="V28" s="230">
        <f>ROUND(E28*U28,2)</f>
        <v>0</v>
      </c>
      <c r="W28" s="230"/>
      <c r="X28" s="230" t="s">
        <v>205</v>
      </c>
      <c r="Y28" s="210"/>
      <c r="Z28" s="210"/>
      <c r="AA28" s="210"/>
      <c r="AB28" s="210"/>
      <c r="AC28" s="210"/>
      <c r="AD28" s="210"/>
      <c r="AE28" s="210"/>
      <c r="AF28" s="210"/>
      <c r="AG28" s="210" t="s">
        <v>334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27"/>
      <c r="B29" s="228"/>
      <c r="C29" s="265" t="s">
        <v>356</v>
      </c>
      <c r="D29" s="263"/>
      <c r="E29" s="263"/>
      <c r="F29" s="263"/>
      <c r="G29" s="263"/>
      <c r="H29" s="230"/>
      <c r="I29" s="230"/>
      <c r="J29" s="230"/>
      <c r="K29" s="230"/>
      <c r="L29" s="230"/>
      <c r="M29" s="230"/>
      <c r="N29" s="230"/>
      <c r="O29" s="230"/>
      <c r="P29" s="230"/>
      <c r="Q29" s="230"/>
      <c r="R29" s="230"/>
      <c r="S29" s="230"/>
      <c r="T29" s="230"/>
      <c r="U29" s="230"/>
      <c r="V29" s="230"/>
      <c r="W29" s="230"/>
      <c r="X29" s="230"/>
      <c r="Y29" s="210"/>
      <c r="Z29" s="210"/>
      <c r="AA29" s="210"/>
      <c r="AB29" s="210"/>
      <c r="AC29" s="210"/>
      <c r="AD29" s="210"/>
      <c r="AE29" s="210"/>
      <c r="AF29" s="210"/>
      <c r="AG29" s="210" t="s">
        <v>241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ht="22.5" outlineLevel="1" x14ac:dyDescent="0.2">
      <c r="A30" s="227"/>
      <c r="B30" s="228"/>
      <c r="C30" s="268" t="s">
        <v>360</v>
      </c>
      <c r="D30" s="266"/>
      <c r="E30" s="266"/>
      <c r="F30" s="266"/>
      <c r="G30" s="266"/>
      <c r="H30" s="230"/>
      <c r="I30" s="230"/>
      <c r="J30" s="230"/>
      <c r="K30" s="230"/>
      <c r="L30" s="230"/>
      <c r="M30" s="230"/>
      <c r="N30" s="230"/>
      <c r="O30" s="230"/>
      <c r="P30" s="230"/>
      <c r="Q30" s="230"/>
      <c r="R30" s="230"/>
      <c r="S30" s="230"/>
      <c r="T30" s="230"/>
      <c r="U30" s="230"/>
      <c r="V30" s="230"/>
      <c r="W30" s="230"/>
      <c r="X30" s="230"/>
      <c r="Y30" s="210"/>
      <c r="Z30" s="210"/>
      <c r="AA30" s="210"/>
      <c r="AB30" s="210"/>
      <c r="AC30" s="210"/>
      <c r="AD30" s="210"/>
      <c r="AE30" s="210"/>
      <c r="AF30" s="210"/>
      <c r="AG30" s="210" t="s">
        <v>241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67" t="str">
        <f>C30</f>
        <v>Pouze připojení komunikace a silové napájení 230 VAC. Měřič včetně komunikačního modulu je součástí dodávky profese ÚT.</v>
      </c>
      <c r="BB30" s="210"/>
      <c r="BC30" s="210"/>
      <c r="BD30" s="210"/>
      <c r="BE30" s="210"/>
      <c r="BF30" s="210"/>
      <c r="BG30" s="210"/>
      <c r="BH30" s="210"/>
    </row>
    <row r="31" spans="1:60" ht="33.75" outlineLevel="1" x14ac:dyDescent="0.2">
      <c r="A31" s="239">
        <v>11</v>
      </c>
      <c r="B31" s="240" t="s">
        <v>546</v>
      </c>
      <c r="C31" s="254" t="s">
        <v>362</v>
      </c>
      <c r="D31" s="241" t="s">
        <v>333</v>
      </c>
      <c r="E31" s="242">
        <v>1</v>
      </c>
      <c r="F31" s="243"/>
      <c r="G31" s="244">
        <f>ROUND(E31*F31,2)</f>
        <v>0</v>
      </c>
      <c r="H31" s="231"/>
      <c r="I31" s="230">
        <f>ROUND(E31*H31,2)</f>
        <v>0</v>
      </c>
      <c r="J31" s="231"/>
      <c r="K31" s="230">
        <f>ROUND(E31*J31,2)</f>
        <v>0</v>
      </c>
      <c r="L31" s="230">
        <v>21</v>
      </c>
      <c r="M31" s="230">
        <f>G31*(1+L31/100)</f>
        <v>0</v>
      </c>
      <c r="N31" s="230">
        <v>0</v>
      </c>
      <c r="O31" s="230">
        <f>ROUND(E31*N31,2)</f>
        <v>0</v>
      </c>
      <c r="P31" s="230">
        <v>0</v>
      </c>
      <c r="Q31" s="230">
        <f>ROUND(E31*P31,2)</f>
        <v>0</v>
      </c>
      <c r="R31" s="230"/>
      <c r="S31" s="230" t="s">
        <v>159</v>
      </c>
      <c r="T31" s="230" t="s">
        <v>160</v>
      </c>
      <c r="U31" s="230">
        <v>0</v>
      </c>
      <c r="V31" s="230">
        <f>ROUND(E31*U31,2)</f>
        <v>0</v>
      </c>
      <c r="W31" s="230"/>
      <c r="X31" s="230" t="s">
        <v>143</v>
      </c>
      <c r="Y31" s="210"/>
      <c r="Z31" s="210"/>
      <c r="AA31" s="210"/>
      <c r="AB31" s="210"/>
      <c r="AC31" s="210"/>
      <c r="AD31" s="210"/>
      <c r="AE31" s="210"/>
      <c r="AF31" s="210"/>
      <c r="AG31" s="210" t="s">
        <v>305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27"/>
      <c r="B32" s="228"/>
      <c r="C32" s="265" t="s">
        <v>363</v>
      </c>
      <c r="D32" s="263"/>
      <c r="E32" s="263"/>
      <c r="F32" s="263"/>
      <c r="G32" s="263"/>
      <c r="H32" s="230"/>
      <c r="I32" s="230"/>
      <c r="J32" s="230"/>
      <c r="K32" s="230"/>
      <c r="L32" s="230"/>
      <c r="M32" s="230"/>
      <c r="N32" s="230"/>
      <c r="O32" s="230"/>
      <c r="P32" s="230"/>
      <c r="Q32" s="230"/>
      <c r="R32" s="230"/>
      <c r="S32" s="230"/>
      <c r="T32" s="230"/>
      <c r="U32" s="230"/>
      <c r="V32" s="230"/>
      <c r="W32" s="230"/>
      <c r="X32" s="230"/>
      <c r="Y32" s="210"/>
      <c r="Z32" s="210"/>
      <c r="AA32" s="210"/>
      <c r="AB32" s="210"/>
      <c r="AC32" s="210"/>
      <c r="AD32" s="210"/>
      <c r="AE32" s="210"/>
      <c r="AF32" s="210"/>
      <c r="AG32" s="210" t="s">
        <v>241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39">
        <v>12</v>
      </c>
      <c r="B33" s="240" t="s">
        <v>547</v>
      </c>
      <c r="C33" s="254" t="s">
        <v>365</v>
      </c>
      <c r="D33" s="241" t="s">
        <v>333</v>
      </c>
      <c r="E33" s="242">
        <v>4</v>
      </c>
      <c r="F33" s="243"/>
      <c r="G33" s="244">
        <f>ROUND(E33*F33,2)</f>
        <v>0</v>
      </c>
      <c r="H33" s="231"/>
      <c r="I33" s="230">
        <f>ROUND(E33*H33,2)</f>
        <v>0</v>
      </c>
      <c r="J33" s="231"/>
      <c r="K33" s="230">
        <f>ROUND(E33*J33,2)</f>
        <v>0</v>
      </c>
      <c r="L33" s="230">
        <v>21</v>
      </c>
      <c r="M33" s="230">
        <f>G33*(1+L33/100)</f>
        <v>0</v>
      </c>
      <c r="N33" s="230">
        <v>0</v>
      </c>
      <c r="O33" s="230">
        <f>ROUND(E33*N33,2)</f>
        <v>0</v>
      </c>
      <c r="P33" s="230">
        <v>0</v>
      </c>
      <c r="Q33" s="230">
        <f>ROUND(E33*P33,2)</f>
        <v>0</v>
      </c>
      <c r="R33" s="230"/>
      <c r="S33" s="230" t="s">
        <v>159</v>
      </c>
      <c r="T33" s="230" t="s">
        <v>160</v>
      </c>
      <c r="U33" s="230">
        <v>0</v>
      </c>
      <c r="V33" s="230">
        <f>ROUND(E33*U33,2)</f>
        <v>0</v>
      </c>
      <c r="W33" s="230"/>
      <c r="X33" s="230" t="s">
        <v>205</v>
      </c>
      <c r="Y33" s="210"/>
      <c r="Z33" s="210"/>
      <c r="AA33" s="210"/>
      <c r="AB33" s="210"/>
      <c r="AC33" s="210"/>
      <c r="AD33" s="210"/>
      <c r="AE33" s="210"/>
      <c r="AF33" s="210"/>
      <c r="AG33" s="210" t="s">
        <v>334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27"/>
      <c r="B34" s="228"/>
      <c r="C34" s="265" t="s">
        <v>356</v>
      </c>
      <c r="D34" s="263"/>
      <c r="E34" s="263"/>
      <c r="F34" s="263"/>
      <c r="G34" s="263"/>
      <c r="H34" s="230"/>
      <c r="I34" s="230"/>
      <c r="J34" s="230"/>
      <c r="K34" s="230"/>
      <c r="L34" s="230"/>
      <c r="M34" s="230"/>
      <c r="N34" s="230"/>
      <c r="O34" s="230"/>
      <c r="P34" s="230"/>
      <c r="Q34" s="230"/>
      <c r="R34" s="230"/>
      <c r="S34" s="230"/>
      <c r="T34" s="230"/>
      <c r="U34" s="230"/>
      <c r="V34" s="230"/>
      <c r="W34" s="230"/>
      <c r="X34" s="230"/>
      <c r="Y34" s="210"/>
      <c r="Z34" s="210"/>
      <c r="AA34" s="210"/>
      <c r="AB34" s="210"/>
      <c r="AC34" s="210"/>
      <c r="AD34" s="210"/>
      <c r="AE34" s="210"/>
      <c r="AF34" s="210"/>
      <c r="AG34" s="210" t="s">
        <v>241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x14ac:dyDescent="0.2">
      <c r="A35" s="233" t="s">
        <v>136</v>
      </c>
      <c r="B35" s="234" t="s">
        <v>80</v>
      </c>
      <c r="C35" s="252" t="s">
        <v>82</v>
      </c>
      <c r="D35" s="235"/>
      <c r="E35" s="236"/>
      <c r="F35" s="237"/>
      <c r="G35" s="238">
        <f>SUMIF(AG36:AG45,"&lt;&gt;NOR",G36:G45)</f>
        <v>0</v>
      </c>
      <c r="H35" s="232"/>
      <c r="I35" s="232">
        <f>SUM(I36:I45)</f>
        <v>0</v>
      </c>
      <c r="J35" s="232"/>
      <c r="K35" s="232">
        <f>SUM(K36:K45)</f>
        <v>0</v>
      </c>
      <c r="L35" s="232"/>
      <c r="M35" s="232">
        <f>SUM(M36:M45)</f>
        <v>0</v>
      </c>
      <c r="N35" s="232"/>
      <c r="O35" s="232">
        <f>SUM(O36:O45)</f>
        <v>0</v>
      </c>
      <c r="P35" s="232"/>
      <c r="Q35" s="232">
        <f>SUM(Q36:Q45)</f>
        <v>0</v>
      </c>
      <c r="R35" s="232"/>
      <c r="S35" s="232"/>
      <c r="T35" s="232"/>
      <c r="U35" s="232"/>
      <c r="V35" s="232">
        <f>SUM(V36:V45)</f>
        <v>0</v>
      </c>
      <c r="W35" s="232"/>
      <c r="X35" s="232"/>
      <c r="AG35" t="s">
        <v>137</v>
      </c>
    </row>
    <row r="36" spans="1:60" ht="22.5" outlineLevel="1" x14ac:dyDescent="0.2">
      <c r="A36" s="239">
        <v>13</v>
      </c>
      <c r="B36" s="240" t="s">
        <v>77</v>
      </c>
      <c r="C36" s="254" t="s">
        <v>374</v>
      </c>
      <c r="D36" s="241" t="s">
        <v>333</v>
      </c>
      <c r="E36" s="242">
        <v>1</v>
      </c>
      <c r="F36" s="243"/>
      <c r="G36" s="244">
        <f>ROUND(E36*F36,2)</f>
        <v>0</v>
      </c>
      <c r="H36" s="231"/>
      <c r="I36" s="230">
        <f>ROUND(E36*H36,2)</f>
        <v>0</v>
      </c>
      <c r="J36" s="231"/>
      <c r="K36" s="230">
        <f>ROUND(E36*J36,2)</f>
        <v>0</v>
      </c>
      <c r="L36" s="230">
        <v>21</v>
      </c>
      <c r="M36" s="230">
        <f>G36*(1+L36/100)</f>
        <v>0</v>
      </c>
      <c r="N36" s="230">
        <v>0</v>
      </c>
      <c r="O36" s="230">
        <f>ROUND(E36*N36,2)</f>
        <v>0</v>
      </c>
      <c r="P36" s="230">
        <v>0</v>
      </c>
      <c r="Q36" s="230">
        <f>ROUND(E36*P36,2)</f>
        <v>0</v>
      </c>
      <c r="R36" s="230"/>
      <c r="S36" s="230" t="s">
        <v>159</v>
      </c>
      <c r="T36" s="230" t="s">
        <v>160</v>
      </c>
      <c r="U36" s="230">
        <v>0</v>
      </c>
      <c r="V36" s="230">
        <f>ROUND(E36*U36,2)</f>
        <v>0</v>
      </c>
      <c r="W36" s="230"/>
      <c r="X36" s="230" t="s">
        <v>205</v>
      </c>
      <c r="Y36" s="210"/>
      <c r="Z36" s="210"/>
      <c r="AA36" s="210"/>
      <c r="AB36" s="210"/>
      <c r="AC36" s="210"/>
      <c r="AD36" s="210"/>
      <c r="AE36" s="210"/>
      <c r="AF36" s="210"/>
      <c r="AG36" s="210" t="s">
        <v>334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27"/>
      <c r="B37" s="228"/>
      <c r="C37" s="265" t="s">
        <v>335</v>
      </c>
      <c r="D37" s="263"/>
      <c r="E37" s="263"/>
      <c r="F37" s="263"/>
      <c r="G37" s="263"/>
      <c r="H37" s="230"/>
      <c r="I37" s="230"/>
      <c r="J37" s="230"/>
      <c r="K37" s="230"/>
      <c r="L37" s="230"/>
      <c r="M37" s="230"/>
      <c r="N37" s="230"/>
      <c r="O37" s="230"/>
      <c r="P37" s="230"/>
      <c r="Q37" s="230"/>
      <c r="R37" s="230"/>
      <c r="S37" s="230"/>
      <c r="T37" s="230"/>
      <c r="U37" s="230"/>
      <c r="V37" s="230"/>
      <c r="W37" s="230"/>
      <c r="X37" s="230"/>
      <c r="Y37" s="210"/>
      <c r="Z37" s="210"/>
      <c r="AA37" s="210"/>
      <c r="AB37" s="210"/>
      <c r="AC37" s="210"/>
      <c r="AD37" s="210"/>
      <c r="AE37" s="210"/>
      <c r="AF37" s="210"/>
      <c r="AG37" s="210" t="s">
        <v>241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ht="22.5" outlineLevel="1" x14ac:dyDescent="0.2">
      <c r="A38" s="239">
        <v>14</v>
      </c>
      <c r="B38" s="240" t="s">
        <v>80</v>
      </c>
      <c r="C38" s="254" t="s">
        <v>548</v>
      </c>
      <c r="D38" s="241" t="s">
        <v>333</v>
      </c>
      <c r="E38" s="242">
        <v>1</v>
      </c>
      <c r="F38" s="243"/>
      <c r="G38" s="244">
        <f>ROUND(E38*F38,2)</f>
        <v>0</v>
      </c>
      <c r="H38" s="231"/>
      <c r="I38" s="230">
        <f>ROUND(E38*H38,2)</f>
        <v>0</v>
      </c>
      <c r="J38" s="231"/>
      <c r="K38" s="230">
        <f>ROUND(E38*J38,2)</f>
        <v>0</v>
      </c>
      <c r="L38" s="230">
        <v>21</v>
      </c>
      <c r="M38" s="230">
        <f>G38*(1+L38/100)</f>
        <v>0</v>
      </c>
      <c r="N38" s="230">
        <v>0</v>
      </c>
      <c r="O38" s="230">
        <f>ROUND(E38*N38,2)</f>
        <v>0</v>
      </c>
      <c r="P38" s="230">
        <v>0</v>
      </c>
      <c r="Q38" s="230">
        <f>ROUND(E38*P38,2)</f>
        <v>0</v>
      </c>
      <c r="R38" s="230"/>
      <c r="S38" s="230" t="s">
        <v>159</v>
      </c>
      <c r="T38" s="230" t="s">
        <v>160</v>
      </c>
      <c r="U38" s="230">
        <v>0</v>
      </c>
      <c r="V38" s="230">
        <f>ROUND(E38*U38,2)</f>
        <v>0</v>
      </c>
      <c r="W38" s="230"/>
      <c r="X38" s="230" t="s">
        <v>205</v>
      </c>
      <c r="Y38" s="210"/>
      <c r="Z38" s="210"/>
      <c r="AA38" s="210"/>
      <c r="AB38" s="210"/>
      <c r="AC38" s="210"/>
      <c r="AD38" s="210"/>
      <c r="AE38" s="210"/>
      <c r="AF38" s="210"/>
      <c r="AG38" s="210" t="s">
        <v>334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27"/>
      <c r="B39" s="228"/>
      <c r="C39" s="265" t="s">
        <v>335</v>
      </c>
      <c r="D39" s="263"/>
      <c r="E39" s="263"/>
      <c r="F39" s="263"/>
      <c r="G39" s="263"/>
      <c r="H39" s="230"/>
      <c r="I39" s="230"/>
      <c r="J39" s="230"/>
      <c r="K39" s="230"/>
      <c r="L39" s="230"/>
      <c r="M39" s="230"/>
      <c r="N39" s="230"/>
      <c r="O39" s="230"/>
      <c r="P39" s="230"/>
      <c r="Q39" s="230"/>
      <c r="R39" s="230"/>
      <c r="S39" s="230"/>
      <c r="T39" s="230"/>
      <c r="U39" s="230"/>
      <c r="V39" s="230"/>
      <c r="W39" s="230"/>
      <c r="X39" s="230"/>
      <c r="Y39" s="210"/>
      <c r="Z39" s="210"/>
      <c r="AA39" s="210"/>
      <c r="AB39" s="210"/>
      <c r="AC39" s="210"/>
      <c r="AD39" s="210"/>
      <c r="AE39" s="210"/>
      <c r="AF39" s="210"/>
      <c r="AG39" s="210" t="s">
        <v>241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ht="22.5" outlineLevel="1" x14ac:dyDescent="0.2">
      <c r="A40" s="239">
        <v>15</v>
      </c>
      <c r="B40" s="240" t="s">
        <v>83</v>
      </c>
      <c r="C40" s="254" t="s">
        <v>376</v>
      </c>
      <c r="D40" s="241" t="s">
        <v>333</v>
      </c>
      <c r="E40" s="242">
        <v>1</v>
      </c>
      <c r="F40" s="243"/>
      <c r="G40" s="244">
        <f>ROUND(E40*F40,2)</f>
        <v>0</v>
      </c>
      <c r="H40" s="231"/>
      <c r="I40" s="230">
        <f>ROUND(E40*H40,2)</f>
        <v>0</v>
      </c>
      <c r="J40" s="231"/>
      <c r="K40" s="230">
        <f>ROUND(E40*J40,2)</f>
        <v>0</v>
      </c>
      <c r="L40" s="230">
        <v>21</v>
      </c>
      <c r="M40" s="230">
        <f>G40*(1+L40/100)</f>
        <v>0</v>
      </c>
      <c r="N40" s="230">
        <v>0</v>
      </c>
      <c r="O40" s="230">
        <f>ROUND(E40*N40,2)</f>
        <v>0</v>
      </c>
      <c r="P40" s="230">
        <v>0</v>
      </c>
      <c r="Q40" s="230">
        <f>ROUND(E40*P40,2)</f>
        <v>0</v>
      </c>
      <c r="R40" s="230"/>
      <c r="S40" s="230" t="s">
        <v>159</v>
      </c>
      <c r="T40" s="230" t="s">
        <v>160</v>
      </c>
      <c r="U40" s="230">
        <v>0</v>
      </c>
      <c r="V40" s="230">
        <f>ROUND(E40*U40,2)</f>
        <v>0</v>
      </c>
      <c r="W40" s="230"/>
      <c r="X40" s="230" t="s">
        <v>205</v>
      </c>
      <c r="Y40" s="210"/>
      <c r="Z40" s="210"/>
      <c r="AA40" s="210"/>
      <c r="AB40" s="210"/>
      <c r="AC40" s="210"/>
      <c r="AD40" s="210"/>
      <c r="AE40" s="210"/>
      <c r="AF40" s="210"/>
      <c r="AG40" s="210" t="s">
        <v>334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27"/>
      <c r="B41" s="228"/>
      <c r="C41" s="265" t="s">
        <v>335</v>
      </c>
      <c r="D41" s="263"/>
      <c r="E41" s="263"/>
      <c r="F41" s="263"/>
      <c r="G41" s="263"/>
      <c r="H41" s="230"/>
      <c r="I41" s="230"/>
      <c r="J41" s="230"/>
      <c r="K41" s="230"/>
      <c r="L41" s="230"/>
      <c r="M41" s="230"/>
      <c r="N41" s="230"/>
      <c r="O41" s="230"/>
      <c r="P41" s="230"/>
      <c r="Q41" s="230"/>
      <c r="R41" s="230"/>
      <c r="S41" s="230"/>
      <c r="T41" s="230"/>
      <c r="U41" s="230"/>
      <c r="V41" s="230"/>
      <c r="W41" s="230"/>
      <c r="X41" s="230"/>
      <c r="Y41" s="210"/>
      <c r="Z41" s="210"/>
      <c r="AA41" s="210"/>
      <c r="AB41" s="210"/>
      <c r="AC41" s="210"/>
      <c r="AD41" s="210"/>
      <c r="AE41" s="210"/>
      <c r="AF41" s="210"/>
      <c r="AG41" s="210" t="s">
        <v>241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ht="22.5" outlineLevel="1" x14ac:dyDescent="0.2">
      <c r="A42" s="239">
        <v>16</v>
      </c>
      <c r="B42" s="240" t="s">
        <v>85</v>
      </c>
      <c r="C42" s="254" t="s">
        <v>377</v>
      </c>
      <c r="D42" s="241" t="s">
        <v>333</v>
      </c>
      <c r="E42" s="242">
        <v>1</v>
      </c>
      <c r="F42" s="243"/>
      <c r="G42" s="244">
        <f>ROUND(E42*F42,2)</f>
        <v>0</v>
      </c>
      <c r="H42" s="231"/>
      <c r="I42" s="230">
        <f>ROUND(E42*H42,2)</f>
        <v>0</v>
      </c>
      <c r="J42" s="231"/>
      <c r="K42" s="230">
        <f>ROUND(E42*J42,2)</f>
        <v>0</v>
      </c>
      <c r="L42" s="230">
        <v>21</v>
      </c>
      <c r="M42" s="230">
        <f>G42*(1+L42/100)</f>
        <v>0</v>
      </c>
      <c r="N42" s="230">
        <v>0</v>
      </c>
      <c r="O42" s="230">
        <f>ROUND(E42*N42,2)</f>
        <v>0</v>
      </c>
      <c r="P42" s="230">
        <v>0</v>
      </c>
      <c r="Q42" s="230">
        <f>ROUND(E42*P42,2)</f>
        <v>0</v>
      </c>
      <c r="R42" s="230"/>
      <c r="S42" s="230" t="s">
        <v>159</v>
      </c>
      <c r="T42" s="230" t="s">
        <v>160</v>
      </c>
      <c r="U42" s="230">
        <v>0</v>
      </c>
      <c r="V42" s="230">
        <f>ROUND(E42*U42,2)</f>
        <v>0</v>
      </c>
      <c r="W42" s="230"/>
      <c r="X42" s="230" t="s">
        <v>205</v>
      </c>
      <c r="Y42" s="210"/>
      <c r="Z42" s="210"/>
      <c r="AA42" s="210"/>
      <c r="AB42" s="210"/>
      <c r="AC42" s="210"/>
      <c r="AD42" s="210"/>
      <c r="AE42" s="210"/>
      <c r="AF42" s="210"/>
      <c r="AG42" s="210" t="s">
        <v>334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27"/>
      <c r="B43" s="228"/>
      <c r="C43" s="265" t="s">
        <v>335</v>
      </c>
      <c r="D43" s="263"/>
      <c r="E43" s="263"/>
      <c r="F43" s="263"/>
      <c r="G43" s="263"/>
      <c r="H43" s="230"/>
      <c r="I43" s="230"/>
      <c r="J43" s="230"/>
      <c r="K43" s="230"/>
      <c r="L43" s="230"/>
      <c r="M43" s="230"/>
      <c r="N43" s="230"/>
      <c r="O43" s="230"/>
      <c r="P43" s="230"/>
      <c r="Q43" s="230"/>
      <c r="R43" s="230"/>
      <c r="S43" s="230"/>
      <c r="T43" s="230"/>
      <c r="U43" s="230"/>
      <c r="V43" s="230"/>
      <c r="W43" s="230"/>
      <c r="X43" s="230"/>
      <c r="Y43" s="210"/>
      <c r="Z43" s="210"/>
      <c r="AA43" s="210"/>
      <c r="AB43" s="210"/>
      <c r="AC43" s="210"/>
      <c r="AD43" s="210"/>
      <c r="AE43" s="210"/>
      <c r="AF43" s="210"/>
      <c r="AG43" s="210" t="s">
        <v>241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39">
        <v>17</v>
      </c>
      <c r="B44" s="240" t="s">
        <v>87</v>
      </c>
      <c r="C44" s="254" t="s">
        <v>378</v>
      </c>
      <c r="D44" s="241" t="s">
        <v>333</v>
      </c>
      <c r="E44" s="242">
        <v>1</v>
      </c>
      <c r="F44" s="243"/>
      <c r="G44" s="244">
        <f>ROUND(E44*F44,2)</f>
        <v>0</v>
      </c>
      <c r="H44" s="231"/>
      <c r="I44" s="230">
        <f>ROUND(E44*H44,2)</f>
        <v>0</v>
      </c>
      <c r="J44" s="231"/>
      <c r="K44" s="230">
        <f>ROUND(E44*J44,2)</f>
        <v>0</v>
      </c>
      <c r="L44" s="230">
        <v>21</v>
      </c>
      <c r="M44" s="230">
        <f>G44*(1+L44/100)</f>
        <v>0</v>
      </c>
      <c r="N44" s="230">
        <v>0</v>
      </c>
      <c r="O44" s="230">
        <f>ROUND(E44*N44,2)</f>
        <v>0</v>
      </c>
      <c r="P44" s="230">
        <v>0</v>
      </c>
      <c r="Q44" s="230">
        <f>ROUND(E44*P44,2)</f>
        <v>0</v>
      </c>
      <c r="R44" s="230"/>
      <c r="S44" s="230" t="s">
        <v>159</v>
      </c>
      <c r="T44" s="230" t="s">
        <v>160</v>
      </c>
      <c r="U44" s="230">
        <v>0</v>
      </c>
      <c r="V44" s="230">
        <f>ROUND(E44*U44,2)</f>
        <v>0</v>
      </c>
      <c r="W44" s="230"/>
      <c r="X44" s="230" t="s">
        <v>205</v>
      </c>
      <c r="Y44" s="210"/>
      <c r="Z44" s="210"/>
      <c r="AA44" s="210"/>
      <c r="AB44" s="210"/>
      <c r="AC44" s="210"/>
      <c r="AD44" s="210"/>
      <c r="AE44" s="210"/>
      <c r="AF44" s="210"/>
      <c r="AG44" s="210" t="s">
        <v>334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27"/>
      <c r="B45" s="228"/>
      <c r="C45" s="265" t="s">
        <v>363</v>
      </c>
      <c r="D45" s="263"/>
      <c r="E45" s="263"/>
      <c r="F45" s="263"/>
      <c r="G45" s="263"/>
      <c r="H45" s="230"/>
      <c r="I45" s="230"/>
      <c r="J45" s="230"/>
      <c r="K45" s="230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30"/>
      <c r="Y45" s="210"/>
      <c r="Z45" s="210"/>
      <c r="AA45" s="210"/>
      <c r="AB45" s="210"/>
      <c r="AC45" s="210"/>
      <c r="AD45" s="210"/>
      <c r="AE45" s="210"/>
      <c r="AF45" s="210"/>
      <c r="AG45" s="210" t="s">
        <v>241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x14ac:dyDescent="0.2">
      <c r="A46" s="233" t="s">
        <v>136</v>
      </c>
      <c r="B46" s="234" t="s">
        <v>83</v>
      </c>
      <c r="C46" s="252" t="s">
        <v>84</v>
      </c>
      <c r="D46" s="235"/>
      <c r="E46" s="236"/>
      <c r="F46" s="237"/>
      <c r="G46" s="238">
        <f>SUMIF(AG47:AG49,"&lt;&gt;NOR",G47:G49)</f>
        <v>0</v>
      </c>
      <c r="H46" s="232"/>
      <c r="I46" s="232">
        <f>SUM(I47:I49)</f>
        <v>0</v>
      </c>
      <c r="J46" s="232"/>
      <c r="K46" s="232">
        <f>SUM(K47:K49)</f>
        <v>0</v>
      </c>
      <c r="L46" s="232"/>
      <c r="M46" s="232">
        <f>SUM(M47:M49)</f>
        <v>0</v>
      </c>
      <c r="N46" s="232"/>
      <c r="O46" s="232">
        <f>SUM(O47:O49)</f>
        <v>0</v>
      </c>
      <c r="P46" s="232"/>
      <c r="Q46" s="232">
        <f>SUM(Q47:Q49)</f>
        <v>0</v>
      </c>
      <c r="R46" s="232"/>
      <c r="S46" s="232"/>
      <c r="T46" s="232"/>
      <c r="U46" s="232"/>
      <c r="V46" s="232">
        <f>SUM(V47:V49)</f>
        <v>0</v>
      </c>
      <c r="W46" s="232"/>
      <c r="X46" s="232"/>
      <c r="AG46" t="s">
        <v>137</v>
      </c>
    </row>
    <row r="47" spans="1:60" ht="33.75" outlineLevel="1" x14ac:dyDescent="0.2">
      <c r="A47" s="239">
        <v>18</v>
      </c>
      <c r="B47" s="240" t="s">
        <v>77</v>
      </c>
      <c r="C47" s="254" t="s">
        <v>379</v>
      </c>
      <c r="D47" s="241" t="s">
        <v>333</v>
      </c>
      <c r="E47" s="242">
        <v>1</v>
      </c>
      <c r="F47" s="243"/>
      <c r="G47" s="244">
        <f>ROUND(E47*F47,2)</f>
        <v>0</v>
      </c>
      <c r="H47" s="231"/>
      <c r="I47" s="230">
        <f>ROUND(E47*H47,2)</f>
        <v>0</v>
      </c>
      <c r="J47" s="231"/>
      <c r="K47" s="230">
        <f>ROUND(E47*J47,2)</f>
        <v>0</v>
      </c>
      <c r="L47" s="230">
        <v>21</v>
      </c>
      <c r="M47" s="230">
        <f>G47*(1+L47/100)</f>
        <v>0</v>
      </c>
      <c r="N47" s="230">
        <v>0</v>
      </c>
      <c r="O47" s="230">
        <f>ROUND(E47*N47,2)</f>
        <v>0</v>
      </c>
      <c r="P47" s="230">
        <v>0</v>
      </c>
      <c r="Q47" s="230">
        <f>ROUND(E47*P47,2)</f>
        <v>0</v>
      </c>
      <c r="R47" s="230"/>
      <c r="S47" s="230" t="s">
        <v>159</v>
      </c>
      <c r="T47" s="230" t="s">
        <v>160</v>
      </c>
      <c r="U47" s="230">
        <v>0</v>
      </c>
      <c r="V47" s="230">
        <f>ROUND(E47*U47,2)</f>
        <v>0</v>
      </c>
      <c r="W47" s="230"/>
      <c r="X47" s="230" t="s">
        <v>380</v>
      </c>
      <c r="Y47" s="210"/>
      <c r="Z47" s="210"/>
      <c r="AA47" s="210"/>
      <c r="AB47" s="210"/>
      <c r="AC47" s="210"/>
      <c r="AD47" s="210"/>
      <c r="AE47" s="210"/>
      <c r="AF47" s="210"/>
      <c r="AG47" s="210" t="s">
        <v>381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27"/>
      <c r="B48" s="228"/>
      <c r="C48" s="265" t="s">
        <v>363</v>
      </c>
      <c r="D48" s="263"/>
      <c r="E48" s="263"/>
      <c r="F48" s="263"/>
      <c r="G48" s="263"/>
      <c r="H48" s="230"/>
      <c r="I48" s="230"/>
      <c r="J48" s="230"/>
      <c r="K48" s="230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30"/>
      <c r="Y48" s="210"/>
      <c r="Z48" s="210"/>
      <c r="AA48" s="210"/>
      <c r="AB48" s="210"/>
      <c r="AC48" s="210"/>
      <c r="AD48" s="210"/>
      <c r="AE48" s="210"/>
      <c r="AF48" s="210"/>
      <c r="AG48" s="210" t="s">
        <v>241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ht="22.5" outlineLevel="1" x14ac:dyDescent="0.2">
      <c r="A49" s="227"/>
      <c r="B49" s="228"/>
      <c r="C49" s="268" t="s">
        <v>382</v>
      </c>
      <c r="D49" s="266"/>
      <c r="E49" s="266"/>
      <c r="F49" s="266"/>
      <c r="G49" s="266"/>
      <c r="H49" s="230"/>
      <c r="I49" s="230"/>
      <c r="J49" s="230"/>
      <c r="K49" s="230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30"/>
      <c r="Y49" s="210"/>
      <c r="Z49" s="210"/>
      <c r="AA49" s="210"/>
      <c r="AB49" s="210"/>
      <c r="AC49" s="210"/>
      <c r="AD49" s="210"/>
      <c r="AE49" s="210"/>
      <c r="AF49" s="210"/>
      <c r="AG49" s="210" t="s">
        <v>241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67" t="str">
        <f>C49</f>
        <v>Upgrade stávající řídící centrály ADS Lite na aktuální platnou verzi je předmětem projektu rekonstrukce plynové kotelny.</v>
      </c>
      <c r="BB49" s="210"/>
      <c r="BC49" s="210"/>
      <c r="BD49" s="210"/>
      <c r="BE49" s="210"/>
      <c r="BF49" s="210"/>
      <c r="BG49" s="210"/>
      <c r="BH49" s="210"/>
    </row>
    <row r="50" spans="1:60" x14ac:dyDescent="0.2">
      <c r="A50" s="233" t="s">
        <v>136</v>
      </c>
      <c r="B50" s="234" t="s">
        <v>85</v>
      </c>
      <c r="C50" s="252" t="s">
        <v>86</v>
      </c>
      <c r="D50" s="235"/>
      <c r="E50" s="236"/>
      <c r="F50" s="237"/>
      <c r="G50" s="238">
        <f>SUMIF(AG51:AG55,"&lt;&gt;NOR",G51:G55)</f>
        <v>0</v>
      </c>
      <c r="H50" s="232"/>
      <c r="I50" s="232">
        <f>SUM(I51:I55)</f>
        <v>0</v>
      </c>
      <c r="J50" s="232"/>
      <c r="K50" s="232">
        <f>SUM(K51:K55)</f>
        <v>0</v>
      </c>
      <c r="L50" s="232"/>
      <c r="M50" s="232">
        <f>SUM(M51:M55)</f>
        <v>0</v>
      </c>
      <c r="N50" s="232"/>
      <c r="O50" s="232">
        <f>SUM(O51:O55)</f>
        <v>0</v>
      </c>
      <c r="P50" s="232"/>
      <c r="Q50" s="232">
        <f>SUM(Q51:Q55)</f>
        <v>0</v>
      </c>
      <c r="R50" s="232"/>
      <c r="S50" s="232"/>
      <c r="T50" s="232"/>
      <c r="U50" s="232"/>
      <c r="V50" s="232">
        <f>SUM(V51:V55)</f>
        <v>0</v>
      </c>
      <c r="W50" s="232"/>
      <c r="X50" s="232"/>
      <c r="AG50" t="s">
        <v>137</v>
      </c>
    </row>
    <row r="51" spans="1:60" ht="45" outlineLevel="1" x14ac:dyDescent="0.2">
      <c r="A51" s="239">
        <v>19</v>
      </c>
      <c r="B51" s="240" t="s">
        <v>549</v>
      </c>
      <c r="C51" s="254" t="s">
        <v>384</v>
      </c>
      <c r="D51" s="241" t="s">
        <v>333</v>
      </c>
      <c r="E51" s="242">
        <v>1</v>
      </c>
      <c r="F51" s="243"/>
      <c r="G51" s="244">
        <f>ROUND(E51*F51,2)</f>
        <v>0</v>
      </c>
      <c r="H51" s="231"/>
      <c r="I51" s="230">
        <f>ROUND(E51*H51,2)</f>
        <v>0</v>
      </c>
      <c r="J51" s="231"/>
      <c r="K51" s="230">
        <f>ROUND(E51*J51,2)</f>
        <v>0</v>
      </c>
      <c r="L51" s="230">
        <v>21</v>
      </c>
      <c r="M51" s="230">
        <f>G51*(1+L51/100)</f>
        <v>0</v>
      </c>
      <c r="N51" s="230">
        <v>0</v>
      </c>
      <c r="O51" s="230">
        <f>ROUND(E51*N51,2)</f>
        <v>0</v>
      </c>
      <c r="P51" s="230">
        <v>0</v>
      </c>
      <c r="Q51" s="230">
        <f>ROUND(E51*P51,2)</f>
        <v>0</v>
      </c>
      <c r="R51" s="230"/>
      <c r="S51" s="230" t="s">
        <v>159</v>
      </c>
      <c r="T51" s="230" t="s">
        <v>160</v>
      </c>
      <c r="U51" s="230">
        <v>0</v>
      </c>
      <c r="V51" s="230">
        <f>ROUND(E51*U51,2)</f>
        <v>0</v>
      </c>
      <c r="W51" s="230"/>
      <c r="X51" s="230" t="s">
        <v>205</v>
      </c>
      <c r="Y51" s="210"/>
      <c r="Z51" s="210"/>
      <c r="AA51" s="210"/>
      <c r="AB51" s="210"/>
      <c r="AC51" s="210"/>
      <c r="AD51" s="210"/>
      <c r="AE51" s="210"/>
      <c r="AF51" s="210"/>
      <c r="AG51" s="210" t="s">
        <v>334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27"/>
      <c r="B52" s="228"/>
      <c r="C52" s="265" t="s">
        <v>385</v>
      </c>
      <c r="D52" s="263"/>
      <c r="E52" s="263"/>
      <c r="F52" s="263"/>
      <c r="G52" s="263"/>
      <c r="H52" s="230"/>
      <c r="I52" s="230"/>
      <c r="J52" s="230"/>
      <c r="K52" s="230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30"/>
      <c r="Y52" s="210"/>
      <c r="Z52" s="210"/>
      <c r="AA52" s="210"/>
      <c r="AB52" s="210"/>
      <c r="AC52" s="210"/>
      <c r="AD52" s="210"/>
      <c r="AE52" s="210"/>
      <c r="AF52" s="210"/>
      <c r="AG52" s="210" t="s">
        <v>241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27"/>
      <c r="B53" s="228"/>
      <c r="C53" s="268" t="s">
        <v>386</v>
      </c>
      <c r="D53" s="266"/>
      <c r="E53" s="266"/>
      <c r="F53" s="266"/>
      <c r="G53" s="266"/>
      <c r="H53" s="230"/>
      <c r="I53" s="230"/>
      <c r="J53" s="230"/>
      <c r="K53" s="230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30"/>
      <c r="Y53" s="210"/>
      <c r="Z53" s="210"/>
      <c r="AA53" s="210"/>
      <c r="AB53" s="210"/>
      <c r="AC53" s="210"/>
      <c r="AD53" s="210"/>
      <c r="AE53" s="210"/>
      <c r="AF53" s="210"/>
      <c r="AG53" s="210" t="s">
        <v>241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ht="22.5" outlineLevel="1" x14ac:dyDescent="0.2">
      <c r="A54" s="239">
        <v>20</v>
      </c>
      <c r="B54" s="240" t="s">
        <v>550</v>
      </c>
      <c r="C54" s="254" t="s">
        <v>388</v>
      </c>
      <c r="D54" s="241" t="s">
        <v>333</v>
      </c>
      <c r="E54" s="242">
        <v>1</v>
      </c>
      <c r="F54" s="243"/>
      <c r="G54" s="244">
        <f>ROUND(E54*F54,2)</f>
        <v>0</v>
      </c>
      <c r="H54" s="231"/>
      <c r="I54" s="230">
        <f>ROUND(E54*H54,2)</f>
        <v>0</v>
      </c>
      <c r="J54" s="231"/>
      <c r="K54" s="230">
        <f>ROUND(E54*J54,2)</f>
        <v>0</v>
      </c>
      <c r="L54" s="230">
        <v>21</v>
      </c>
      <c r="M54" s="230">
        <f>G54*(1+L54/100)</f>
        <v>0</v>
      </c>
      <c r="N54" s="230">
        <v>0</v>
      </c>
      <c r="O54" s="230">
        <f>ROUND(E54*N54,2)</f>
        <v>0</v>
      </c>
      <c r="P54" s="230">
        <v>0</v>
      </c>
      <c r="Q54" s="230">
        <f>ROUND(E54*P54,2)</f>
        <v>0</v>
      </c>
      <c r="R54" s="230"/>
      <c r="S54" s="230" t="s">
        <v>159</v>
      </c>
      <c r="T54" s="230" t="s">
        <v>160</v>
      </c>
      <c r="U54" s="230">
        <v>0</v>
      </c>
      <c r="V54" s="230">
        <f>ROUND(E54*U54,2)</f>
        <v>0</v>
      </c>
      <c r="W54" s="230"/>
      <c r="X54" s="230" t="s">
        <v>143</v>
      </c>
      <c r="Y54" s="210"/>
      <c r="Z54" s="210"/>
      <c r="AA54" s="210"/>
      <c r="AB54" s="210"/>
      <c r="AC54" s="210"/>
      <c r="AD54" s="210"/>
      <c r="AE54" s="210"/>
      <c r="AF54" s="210"/>
      <c r="AG54" s="210" t="s">
        <v>305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27"/>
      <c r="B55" s="228"/>
      <c r="C55" s="265" t="s">
        <v>389</v>
      </c>
      <c r="D55" s="263"/>
      <c r="E55" s="263"/>
      <c r="F55" s="263"/>
      <c r="G55" s="263"/>
      <c r="H55" s="230"/>
      <c r="I55" s="230"/>
      <c r="J55" s="230"/>
      <c r="K55" s="230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30"/>
      <c r="Y55" s="210"/>
      <c r="Z55" s="210"/>
      <c r="AA55" s="210"/>
      <c r="AB55" s="210"/>
      <c r="AC55" s="210"/>
      <c r="AD55" s="210"/>
      <c r="AE55" s="210"/>
      <c r="AF55" s="210"/>
      <c r="AG55" s="210" t="s">
        <v>241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x14ac:dyDescent="0.2">
      <c r="A56" s="233" t="s">
        <v>136</v>
      </c>
      <c r="B56" s="234" t="s">
        <v>87</v>
      </c>
      <c r="C56" s="252" t="s">
        <v>88</v>
      </c>
      <c r="D56" s="235"/>
      <c r="E56" s="236"/>
      <c r="F56" s="237"/>
      <c r="G56" s="238">
        <f>SUMIF(AG57:AG92,"&lt;&gt;NOR",G57:G92)</f>
        <v>0</v>
      </c>
      <c r="H56" s="232"/>
      <c r="I56" s="232">
        <f>SUM(I57:I92)</f>
        <v>0</v>
      </c>
      <c r="J56" s="232"/>
      <c r="K56" s="232">
        <f>SUM(K57:K92)</f>
        <v>0</v>
      </c>
      <c r="L56" s="232"/>
      <c r="M56" s="232">
        <f>SUM(M57:M92)</f>
        <v>0</v>
      </c>
      <c r="N56" s="232"/>
      <c r="O56" s="232">
        <f>SUM(O57:O92)</f>
        <v>0</v>
      </c>
      <c r="P56" s="232"/>
      <c r="Q56" s="232">
        <f>SUM(Q57:Q92)</f>
        <v>0</v>
      </c>
      <c r="R56" s="232"/>
      <c r="S56" s="232"/>
      <c r="T56" s="232"/>
      <c r="U56" s="232"/>
      <c r="V56" s="232">
        <f>SUM(V57:V92)</f>
        <v>0</v>
      </c>
      <c r="W56" s="232"/>
      <c r="X56" s="232"/>
      <c r="AG56" t="s">
        <v>137</v>
      </c>
    </row>
    <row r="57" spans="1:60" outlineLevel="1" x14ac:dyDescent="0.2">
      <c r="A57" s="239">
        <v>21</v>
      </c>
      <c r="B57" s="240" t="s">
        <v>551</v>
      </c>
      <c r="C57" s="254" t="s">
        <v>391</v>
      </c>
      <c r="D57" s="241" t="s">
        <v>140</v>
      </c>
      <c r="E57" s="242">
        <v>70</v>
      </c>
      <c r="F57" s="243"/>
      <c r="G57" s="244">
        <f>ROUND(E57*F57,2)</f>
        <v>0</v>
      </c>
      <c r="H57" s="231"/>
      <c r="I57" s="230">
        <f>ROUND(E57*H57,2)</f>
        <v>0</v>
      </c>
      <c r="J57" s="231"/>
      <c r="K57" s="230">
        <f>ROUND(E57*J57,2)</f>
        <v>0</v>
      </c>
      <c r="L57" s="230">
        <v>21</v>
      </c>
      <c r="M57" s="230">
        <f>G57*(1+L57/100)</f>
        <v>0</v>
      </c>
      <c r="N57" s="230">
        <v>0</v>
      </c>
      <c r="O57" s="230">
        <f>ROUND(E57*N57,2)</f>
        <v>0</v>
      </c>
      <c r="P57" s="230">
        <v>0</v>
      </c>
      <c r="Q57" s="230">
        <f>ROUND(E57*P57,2)</f>
        <v>0</v>
      </c>
      <c r="R57" s="230"/>
      <c r="S57" s="230" t="s">
        <v>159</v>
      </c>
      <c r="T57" s="230" t="s">
        <v>160</v>
      </c>
      <c r="U57" s="230">
        <v>0</v>
      </c>
      <c r="V57" s="230">
        <f>ROUND(E57*U57,2)</f>
        <v>0</v>
      </c>
      <c r="W57" s="230"/>
      <c r="X57" s="230" t="s">
        <v>143</v>
      </c>
      <c r="Y57" s="210"/>
      <c r="Z57" s="210"/>
      <c r="AA57" s="210"/>
      <c r="AB57" s="210"/>
      <c r="AC57" s="210"/>
      <c r="AD57" s="210"/>
      <c r="AE57" s="210"/>
      <c r="AF57" s="210"/>
      <c r="AG57" s="210" t="s">
        <v>305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27"/>
      <c r="B58" s="228"/>
      <c r="C58" s="265" t="s">
        <v>392</v>
      </c>
      <c r="D58" s="263"/>
      <c r="E58" s="263"/>
      <c r="F58" s="263"/>
      <c r="G58" s="263"/>
      <c r="H58" s="230"/>
      <c r="I58" s="230"/>
      <c r="J58" s="230"/>
      <c r="K58" s="230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30"/>
      <c r="Y58" s="210"/>
      <c r="Z58" s="210"/>
      <c r="AA58" s="210"/>
      <c r="AB58" s="210"/>
      <c r="AC58" s="210"/>
      <c r="AD58" s="210"/>
      <c r="AE58" s="210"/>
      <c r="AF58" s="210"/>
      <c r="AG58" s="210" t="s">
        <v>241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39">
        <v>22</v>
      </c>
      <c r="B59" s="240" t="s">
        <v>552</v>
      </c>
      <c r="C59" s="254" t="s">
        <v>394</v>
      </c>
      <c r="D59" s="241" t="s">
        <v>140</v>
      </c>
      <c r="E59" s="242">
        <v>40</v>
      </c>
      <c r="F59" s="243"/>
      <c r="G59" s="244">
        <f>ROUND(E59*F59,2)</f>
        <v>0</v>
      </c>
      <c r="H59" s="231"/>
      <c r="I59" s="230">
        <f>ROUND(E59*H59,2)</f>
        <v>0</v>
      </c>
      <c r="J59" s="231"/>
      <c r="K59" s="230">
        <f>ROUND(E59*J59,2)</f>
        <v>0</v>
      </c>
      <c r="L59" s="230">
        <v>21</v>
      </c>
      <c r="M59" s="230">
        <f>G59*(1+L59/100)</f>
        <v>0</v>
      </c>
      <c r="N59" s="230">
        <v>0</v>
      </c>
      <c r="O59" s="230">
        <f>ROUND(E59*N59,2)</f>
        <v>0</v>
      </c>
      <c r="P59" s="230">
        <v>0</v>
      </c>
      <c r="Q59" s="230">
        <f>ROUND(E59*P59,2)</f>
        <v>0</v>
      </c>
      <c r="R59" s="230"/>
      <c r="S59" s="230" t="s">
        <v>159</v>
      </c>
      <c r="T59" s="230" t="s">
        <v>160</v>
      </c>
      <c r="U59" s="230">
        <v>0</v>
      </c>
      <c r="V59" s="230">
        <f>ROUND(E59*U59,2)</f>
        <v>0</v>
      </c>
      <c r="W59" s="230"/>
      <c r="X59" s="230" t="s">
        <v>143</v>
      </c>
      <c r="Y59" s="210"/>
      <c r="Z59" s="210"/>
      <c r="AA59" s="210"/>
      <c r="AB59" s="210"/>
      <c r="AC59" s="210"/>
      <c r="AD59" s="210"/>
      <c r="AE59" s="210"/>
      <c r="AF59" s="210"/>
      <c r="AG59" s="210" t="s">
        <v>305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">
      <c r="A60" s="227"/>
      <c r="B60" s="228"/>
      <c r="C60" s="265" t="s">
        <v>392</v>
      </c>
      <c r="D60" s="263"/>
      <c r="E60" s="263"/>
      <c r="F60" s="263"/>
      <c r="G60" s="263"/>
      <c r="H60" s="230"/>
      <c r="I60" s="230"/>
      <c r="J60" s="230"/>
      <c r="K60" s="230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30"/>
      <c r="Y60" s="210"/>
      <c r="Z60" s="210"/>
      <c r="AA60" s="210"/>
      <c r="AB60" s="210"/>
      <c r="AC60" s="210"/>
      <c r="AD60" s="210"/>
      <c r="AE60" s="210"/>
      <c r="AF60" s="210"/>
      <c r="AG60" s="210" t="s">
        <v>241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39">
        <v>23</v>
      </c>
      <c r="B61" s="240" t="s">
        <v>553</v>
      </c>
      <c r="C61" s="254" t="s">
        <v>398</v>
      </c>
      <c r="D61" s="241" t="s">
        <v>140</v>
      </c>
      <c r="E61" s="242">
        <v>260</v>
      </c>
      <c r="F61" s="243"/>
      <c r="G61" s="244">
        <f>ROUND(E61*F61,2)</f>
        <v>0</v>
      </c>
      <c r="H61" s="231"/>
      <c r="I61" s="230">
        <f>ROUND(E61*H61,2)</f>
        <v>0</v>
      </c>
      <c r="J61" s="231"/>
      <c r="K61" s="230">
        <f>ROUND(E61*J61,2)</f>
        <v>0</v>
      </c>
      <c r="L61" s="230">
        <v>21</v>
      </c>
      <c r="M61" s="230">
        <f>G61*(1+L61/100)</f>
        <v>0</v>
      </c>
      <c r="N61" s="230">
        <v>0</v>
      </c>
      <c r="O61" s="230">
        <f>ROUND(E61*N61,2)</f>
        <v>0</v>
      </c>
      <c r="P61" s="230">
        <v>0</v>
      </c>
      <c r="Q61" s="230">
        <f>ROUND(E61*P61,2)</f>
        <v>0</v>
      </c>
      <c r="R61" s="230"/>
      <c r="S61" s="230" t="s">
        <v>159</v>
      </c>
      <c r="T61" s="230" t="s">
        <v>160</v>
      </c>
      <c r="U61" s="230">
        <v>0</v>
      </c>
      <c r="V61" s="230">
        <f>ROUND(E61*U61,2)</f>
        <v>0</v>
      </c>
      <c r="W61" s="230"/>
      <c r="X61" s="230" t="s">
        <v>143</v>
      </c>
      <c r="Y61" s="210"/>
      <c r="Z61" s="210"/>
      <c r="AA61" s="210"/>
      <c r="AB61" s="210"/>
      <c r="AC61" s="210"/>
      <c r="AD61" s="210"/>
      <c r="AE61" s="210"/>
      <c r="AF61" s="210"/>
      <c r="AG61" s="210" t="s">
        <v>305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27"/>
      <c r="B62" s="228"/>
      <c r="C62" s="265" t="s">
        <v>392</v>
      </c>
      <c r="D62" s="263"/>
      <c r="E62" s="263"/>
      <c r="F62" s="263"/>
      <c r="G62" s="263"/>
      <c r="H62" s="230"/>
      <c r="I62" s="230"/>
      <c r="J62" s="230"/>
      <c r="K62" s="230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30"/>
      <c r="Y62" s="210"/>
      <c r="Z62" s="210"/>
      <c r="AA62" s="210"/>
      <c r="AB62" s="210"/>
      <c r="AC62" s="210"/>
      <c r="AD62" s="210"/>
      <c r="AE62" s="210"/>
      <c r="AF62" s="210"/>
      <c r="AG62" s="210" t="s">
        <v>241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ht="22.5" outlineLevel="1" x14ac:dyDescent="0.2">
      <c r="A63" s="239">
        <v>24</v>
      </c>
      <c r="B63" s="240" t="s">
        <v>554</v>
      </c>
      <c r="C63" s="254" t="s">
        <v>400</v>
      </c>
      <c r="D63" s="241" t="s">
        <v>140</v>
      </c>
      <c r="E63" s="242">
        <v>260</v>
      </c>
      <c r="F63" s="243"/>
      <c r="G63" s="244">
        <f>ROUND(E63*F63,2)</f>
        <v>0</v>
      </c>
      <c r="H63" s="231"/>
      <c r="I63" s="230">
        <f>ROUND(E63*H63,2)</f>
        <v>0</v>
      </c>
      <c r="J63" s="231"/>
      <c r="K63" s="230">
        <f>ROUND(E63*J63,2)</f>
        <v>0</v>
      </c>
      <c r="L63" s="230">
        <v>21</v>
      </c>
      <c r="M63" s="230">
        <f>G63*(1+L63/100)</f>
        <v>0</v>
      </c>
      <c r="N63" s="230">
        <v>0</v>
      </c>
      <c r="O63" s="230">
        <f>ROUND(E63*N63,2)</f>
        <v>0</v>
      </c>
      <c r="P63" s="230">
        <v>0</v>
      </c>
      <c r="Q63" s="230">
        <f>ROUND(E63*P63,2)</f>
        <v>0</v>
      </c>
      <c r="R63" s="230"/>
      <c r="S63" s="230" t="s">
        <v>159</v>
      </c>
      <c r="T63" s="230" t="s">
        <v>160</v>
      </c>
      <c r="U63" s="230">
        <v>0</v>
      </c>
      <c r="V63" s="230">
        <f>ROUND(E63*U63,2)</f>
        <v>0</v>
      </c>
      <c r="W63" s="230"/>
      <c r="X63" s="230" t="s">
        <v>143</v>
      </c>
      <c r="Y63" s="210"/>
      <c r="Z63" s="210"/>
      <c r="AA63" s="210"/>
      <c r="AB63" s="210"/>
      <c r="AC63" s="210"/>
      <c r="AD63" s="210"/>
      <c r="AE63" s="210"/>
      <c r="AF63" s="210"/>
      <c r="AG63" s="210" t="s">
        <v>305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27"/>
      <c r="B64" s="228"/>
      <c r="C64" s="265" t="s">
        <v>392</v>
      </c>
      <c r="D64" s="263"/>
      <c r="E64" s="263"/>
      <c r="F64" s="263"/>
      <c r="G64" s="263"/>
      <c r="H64" s="230"/>
      <c r="I64" s="230"/>
      <c r="J64" s="230"/>
      <c r="K64" s="230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30"/>
      <c r="Y64" s="210"/>
      <c r="Z64" s="210"/>
      <c r="AA64" s="210"/>
      <c r="AB64" s="210"/>
      <c r="AC64" s="210"/>
      <c r="AD64" s="210"/>
      <c r="AE64" s="210"/>
      <c r="AF64" s="210"/>
      <c r="AG64" s="210" t="s">
        <v>241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39">
        <v>25</v>
      </c>
      <c r="B65" s="240" t="s">
        <v>555</v>
      </c>
      <c r="C65" s="254" t="s">
        <v>402</v>
      </c>
      <c r="D65" s="241" t="s">
        <v>140</v>
      </c>
      <c r="E65" s="242">
        <v>50</v>
      </c>
      <c r="F65" s="243"/>
      <c r="G65" s="244">
        <f>ROUND(E65*F65,2)</f>
        <v>0</v>
      </c>
      <c r="H65" s="231"/>
      <c r="I65" s="230">
        <f>ROUND(E65*H65,2)</f>
        <v>0</v>
      </c>
      <c r="J65" s="231"/>
      <c r="K65" s="230">
        <f>ROUND(E65*J65,2)</f>
        <v>0</v>
      </c>
      <c r="L65" s="230">
        <v>21</v>
      </c>
      <c r="M65" s="230">
        <f>G65*(1+L65/100)</f>
        <v>0</v>
      </c>
      <c r="N65" s="230">
        <v>0</v>
      </c>
      <c r="O65" s="230">
        <f>ROUND(E65*N65,2)</f>
        <v>0</v>
      </c>
      <c r="P65" s="230">
        <v>0</v>
      </c>
      <c r="Q65" s="230">
        <f>ROUND(E65*P65,2)</f>
        <v>0</v>
      </c>
      <c r="R65" s="230"/>
      <c r="S65" s="230" t="s">
        <v>159</v>
      </c>
      <c r="T65" s="230" t="s">
        <v>160</v>
      </c>
      <c r="U65" s="230">
        <v>0</v>
      </c>
      <c r="V65" s="230">
        <f>ROUND(E65*U65,2)</f>
        <v>0</v>
      </c>
      <c r="W65" s="230"/>
      <c r="X65" s="230" t="s">
        <v>143</v>
      </c>
      <c r="Y65" s="210"/>
      <c r="Z65" s="210"/>
      <c r="AA65" s="210"/>
      <c r="AB65" s="210"/>
      <c r="AC65" s="210"/>
      <c r="AD65" s="210"/>
      <c r="AE65" s="210"/>
      <c r="AF65" s="210"/>
      <c r="AG65" s="210" t="s">
        <v>305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27"/>
      <c r="B66" s="228"/>
      <c r="C66" s="265" t="s">
        <v>392</v>
      </c>
      <c r="D66" s="263"/>
      <c r="E66" s="263"/>
      <c r="F66" s="263"/>
      <c r="G66" s="263"/>
      <c r="H66" s="230"/>
      <c r="I66" s="230"/>
      <c r="J66" s="230"/>
      <c r="K66" s="230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30"/>
      <c r="Y66" s="210"/>
      <c r="Z66" s="210"/>
      <c r="AA66" s="210"/>
      <c r="AB66" s="210"/>
      <c r="AC66" s="210"/>
      <c r="AD66" s="210"/>
      <c r="AE66" s="210"/>
      <c r="AF66" s="210"/>
      <c r="AG66" s="210" t="s">
        <v>241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39">
        <v>26</v>
      </c>
      <c r="B67" s="240" t="s">
        <v>387</v>
      </c>
      <c r="C67" s="254" t="s">
        <v>404</v>
      </c>
      <c r="D67" s="241" t="s">
        <v>140</v>
      </c>
      <c r="E67" s="242">
        <v>15</v>
      </c>
      <c r="F67" s="243"/>
      <c r="G67" s="244">
        <f>ROUND(E67*F67,2)</f>
        <v>0</v>
      </c>
      <c r="H67" s="231"/>
      <c r="I67" s="230">
        <f>ROUND(E67*H67,2)</f>
        <v>0</v>
      </c>
      <c r="J67" s="231"/>
      <c r="K67" s="230">
        <f>ROUND(E67*J67,2)</f>
        <v>0</v>
      </c>
      <c r="L67" s="230">
        <v>21</v>
      </c>
      <c r="M67" s="230">
        <f>G67*(1+L67/100)</f>
        <v>0</v>
      </c>
      <c r="N67" s="230">
        <v>0</v>
      </c>
      <c r="O67" s="230">
        <f>ROUND(E67*N67,2)</f>
        <v>0</v>
      </c>
      <c r="P67" s="230">
        <v>0</v>
      </c>
      <c r="Q67" s="230">
        <f>ROUND(E67*P67,2)</f>
        <v>0</v>
      </c>
      <c r="R67" s="230"/>
      <c r="S67" s="230" t="s">
        <v>159</v>
      </c>
      <c r="T67" s="230" t="s">
        <v>160</v>
      </c>
      <c r="U67" s="230">
        <v>0</v>
      </c>
      <c r="V67" s="230">
        <f>ROUND(E67*U67,2)</f>
        <v>0</v>
      </c>
      <c r="W67" s="230"/>
      <c r="X67" s="230" t="s">
        <v>143</v>
      </c>
      <c r="Y67" s="210"/>
      <c r="Z67" s="210"/>
      <c r="AA67" s="210"/>
      <c r="AB67" s="210"/>
      <c r="AC67" s="210"/>
      <c r="AD67" s="210"/>
      <c r="AE67" s="210"/>
      <c r="AF67" s="210"/>
      <c r="AG67" s="210" t="s">
        <v>305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27"/>
      <c r="B68" s="228"/>
      <c r="C68" s="265" t="s">
        <v>392</v>
      </c>
      <c r="D68" s="263"/>
      <c r="E68" s="263"/>
      <c r="F68" s="263"/>
      <c r="G68" s="263"/>
      <c r="H68" s="230"/>
      <c r="I68" s="230"/>
      <c r="J68" s="230"/>
      <c r="K68" s="230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30"/>
      <c r="Y68" s="210"/>
      <c r="Z68" s="210"/>
      <c r="AA68" s="210"/>
      <c r="AB68" s="210"/>
      <c r="AC68" s="210"/>
      <c r="AD68" s="210"/>
      <c r="AE68" s="210"/>
      <c r="AF68" s="210"/>
      <c r="AG68" s="210" t="s">
        <v>241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39">
        <v>27</v>
      </c>
      <c r="B69" s="240" t="s">
        <v>390</v>
      </c>
      <c r="C69" s="254" t="s">
        <v>406</v>
      </c>
      <c r="D69" s="241" t="s">
        <v>140</v>
      </c>
      <c r="E69" s="242">
        <v>25</v>
      </c>
      <c r="F69" s="243"/>
      <c r="G69" s="244">
        <f>ROUND(E69*F69,2)</f>
        <v>0</v>
      </c>
      <c r="H69" s="231"/>
      <c r="I69" s="230">
        <f>ROUND(E69*H69,2)</f>
        <v>0</v>
      </c>
      <c r="J69" s="231"/>
      <c r="K69" s="230">
        <f>ROUND(E69*J69,2)</f>
        <v>0</v>
      </c>
      <c r="L69" s="230">
        <v>21</v>
      </c>
      <c r="M69" s="230">
        <f>G69*(1+L69/100)</f>
        <v>0</v>
      </c>
      <c r="N69" s="230">
        <v>0</v>
      </c>
      <c r="O69" s="230">
        <f>ROUND(E69*N69,2)</f>
        <v>0</v>
      </c>
      <c r="P69" s="230">
        <v>0</v>
      </c>
      <c r="Q69" s="230">
        <f>ROUND(E69*P69,2)</f>
        <v>0</v>
      </c>
      <c r="R69" s="230"/>
      <c r="S69" s="230" t="s">
        <v>159</v>
      </c>
      <c r="T69" s="230" t="s">
        <v>160</v>
      </c>
      <c r="U69" s="230">
        <v>0</v>
      </c>
      <c r="V69" s="230">
        <f>ROUND(E69*U69,2)</f>
        <v>0</v>
      </c>
      <c r="W69" s="230"/>
      <c r="X69" s="230" t="s">
        <v>143</v>
      </c>
      <c r="Y69" s="210"/>
      <c r="Z69" s="210"/>
      <c r="AA69" s="210"/>
      <c r="AB69" s="210"/>
      <c r="AC69" s="210"/>
      <c r="AD69" s="210"/>
      <c r="AE69" s="210"/>
      <c r="AF69" s="210"/>
      <c r="AG69" s="210" t="s">
        <v>305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">
      <c r="A70" s="227"/>
      <c r="B70" s="228"/>
      <c r="C70" s="265" t="s">
        <v>392</v>
      </c>
      <c r="D70" s="263"/>
      <c r="E70" s="263"/>
      <c r="F70" s="263"/>
      <c r="G70" s="263"/>
      <c r="H70" s="230"/>
      <c r="I70" s="230"/>
      <c r="J70" s="230"/>
      <c r="K70" s="230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30"/>
      <c r="Y70" s="210"/>
      <c r="Z70" s="210"/>
      <c r="AA70" s="210"/>
      <c r="AB70" s="210"/>
      <c r="AC70" s="210"/>
      <c r="AD70" s="210"/>
      <c r="AE70" s="210"/>
      <c r="AF70" s="210"/>
      <c r="AG70" s="210" t="s">
        <v>241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ht="33.75" outlineLevel="1" x14ac:dyDescent="0.2">
      <c r="A71" s="239">
        <v>28</v>
      </c>
      <c r="B71" s="240" t="s">
        <v>393</v>
      </c>
      <c r="C71" s="254" t="s">
        <v>408</v>
      </c>
      <c r="D71" s="241" t="s">
        <v>409</v>
      </c>
      <c r="E71" s="242">
        <v>1</v>
      </c>
      <c r="F71" s="243"/>
      <c r="G71" s="244">
        <f>ROUND(E71*F71,2)</f>
        <v>0</v>
      </c>
      <c r="H71" s="231"/>
      <c r="I71" s="230">
        <f>ROUND(E71*H71,2)</f>
        <v>0</v>
      </c>
      <c r="J71" s="231"/>
      <c r="K71" s="230">
        <f>ROUND(E71*J71,2)</f>
        <v>0</v>
      </c>
      <c r="L71" s="230">
        <v>21</v>
      </c>
      <c r="M71" s="230">
        <f>G71*(1+L71/100)</f>
        <v>0</v>
      </c>
      <c r="N71" s="230">
        <v>0</v>
      </c>
      <c r="O71" s="230">
        <f>ROUND(E71*N71,2)</f>
        <v>0</v>
      </c>
      <c r="P71" s="230">
        <v>0</v>
      </c>
      <c r="Q71" s="230">
        <f>ROUND(E71*P71,2)</f>
        <v>0</v>
      </c>
      <c r="R71" s="230"/>
      <c r="S71" s="230" t="s">
        <v>159</v>
      </c>
      <c r="T71" s="230" t="s">
        <v>160</v>
      </c>
      <c r="U71" s="230">
        <v>0</v>
      </c>
      <c r="V71" s="230">
        <f>ROUND(E71*U71,2)</f>
        <v>0</v>
      </c>
      <c r="W71" s="230"/>
      <c r="X71" s="230" t="s">
        <v>143</v>
      </c>
      <c r="Y71" s="210"/>
      <c r="Z71" s="210"/>
      <c r="AA71" s="210"/>
      <c r="AB71" s="210"/>
      <c r="AC71" s="210"/>
      <c r="AD71" s="210"/>
      <c r="AE71" s="210"/>
      <c r="AF71" s="210"/>
      <c r="AG71" s="210" t="s">
        <v>305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">
      <c r="A72" s="227"/>
      <c r="B72" s="228"/>
      <c r="C72" s="265" t="s">
        <v>410</v>
      </c>
      <c r="D72" s="263"/>
      <c r="E72" s="263"/>
      <c r="F72" s="263"/>
      <c r="G72" s="263"/>
      <c r="H72" s="230"/>
      <c r="I72" s="230"/>
      <c r="J72" s="230"/>
      <c r="K72" s="230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30"/>
      <c r="Y72" s="210"/>
      <c r="Z72" s="210"/>
      <c r="AA72" s="210"/>
      <c r="AB72" s="210"/>
      <c r="AC72" s="210"/>
      <c r="AD72" s="210"/>
      <c r="AE72" s="210"/>
      <c r="AF72" s="210"/>
      <c r="AG72" s="210" t="s">
        <v>241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ht="33.75" outlineLevel="1" x14ac:dyDescent="0.2">
      <c r="A73" s="239">
        <v>29</v>
      </c>
      <c r="B73" s="240" t="s">
        <v>395</v>
      </c>
      <c r="C73" s="254" t="s">
        <v>412</v>
      </c>
      <c r="D73" s="241" t="s">
        <v>140</v>
      </c>
      <c r="E73" s="242">
        <v>15</v>
      </c>
      <c r="F73" s="243"/>
      <c r="G73" s="244">
        <f>ROUND(E73*F73,2)</f>
        <v>0</v>
      </c>
      <c r="H73" s="231"/>
      <c r="I73" s="230">
        <f>ROUND(E73*H73,2)</f>
        <v>0</v>
      </c>
      <c r="J73" s="231"/>
      <c r="K73" s="230">
        <f>ROUND(E73*J73,2)</f>
        <v>0</v>
      </c>
      <c r="L73" s="230">
        <v>21</v>
      </c>
      <c r="M73" s="230">
        <f>G73*(1+L73/100)</f>
        <v>0</v>
      </c>
      <c r="N73" s="230">
        <v>0</v>
      </c>
      <c r="O73" s="230">
        <f>ROUND(E73*N73,2)</f>
        <v>0</v>
      </c>
      <c r="P73" s="230">
        <v>0</v>
      </c>
      <c r="Q73" s="230">
        <f>ROUND(E73*P73,2)</f>
        <v>0</v>
      </c>
      <c r="R73" s="230"/>
      <c r="S73" s="230" t="s">
        <v>159</v>
      </c>
      <c r="T73" s="230" t="s">
        <v>160</v>
      </c>
      <c r="U73" s="230">
        <v>0</v>
      </c>
      <c r="V73" s="230">
        <f>ROUND(E73*U73,2)</f>
        <v>0</v>
      </c>
      <c r="W73" s="230"/>
      <c r="X73" s="230" t="s">
        <v>143</v>
      </c>
      <c r="Y73" s="210"/>
      <c r="Z73" s="210"/>
      <c r="AA73" s="210"/>
      <c r="AB73" s="210"/>
      <c r="AC73" s="210"/>
      <c r="AD73" s="210"/>
      <c r="AE73" s="210"/>
      <c r="AF73" s="210"/>
      <c r="AG73" s="210" t="s">
        <v>305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">
      <c r="A74" s="227"/>
      <c r="B74" s="228"/>
      <c r="C74" s="265" t="s">
        <v>392</v>
      </c>
      <c r="D74" s="263"/>
      <c r="E74" s="263"/>
      <c r="F74" s="263"/>
      <c r="G74" s="263"/>
      <c r="H74" s="230"/>
      <c r="I74" s="230"/>
      <c r="J74" s="230"/>
      <c r="K74" s="230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30"/>
      <c r="Y74" s="210"/>
      <c r="Z74" s="210"/>
      <c r="AA74" s="210"/>
      <c r="AB74" s="210"/>
      <c r="AC74" s="210"/>
      <c r="AD74" s="210"/>
      <c r="AE74" s="210"/>
      <c r="AF74" s="210"/>
      <c r="AG74" s="210" t="s">
        <v>241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ht="33.75" outlineLevel="1" x14ac:dyDescent="0.2">
      <c r="A75" s="239">
        <v>30</v>
      </c>
      <c r="B75" s="240" t="s">
        <v>397</v>
      </c>
      <c r="C75" s="254" t="s">
        <v>414</v>
      </c>
      <c r="D75" s="241" t="s">
        <v>140</v>
      </c>
      <c r="E75" s="242">
        <v>10</v>
      </c>
      <c r="F75" s="243"/>
      <c r="G75" s="244">
        <f>ROUND(E75*F75,2)</f>
        <v>0</v>
      </c>
      <c r="H75" s="231"/>
      <c r="I75" s="230">
        <f>ROUND(E75*H75,2)</f>
        <v>0</v>
      </c>
      <c r="J75" s="231"/>
      <c r="K75" s="230">
        <f>ROUND(E75*J75,2)</f>
        <v>0</v>
      </c>
      <c r="L75" s="230">
        <v>21</v>
      </c>
      <c r="M75" s="230">
        <f>G75*(1+L75/100)</f>
        <v>0</v>
      </c>
      <c r="N75" s="230">
        <v>0</v>
      </c>
      <c r="O75" s="230">
        <f>ROUND(E75*N75,2)</f>
        <v>0</v>
      </c>
      <c r="P75" s="230">
        <v>0</v>
      </c>
      <c r="Q75" s="230">
        <f>ROUND(E75*P75,2)</f>
        <v>0</v>
      </c>
      <c r="R75" s="230"/>
      <c r="S75" s="230" t="s">
        <v>159</v>
      </c>
      <c r="T75" s="230" t="s">
        <v>160</v>
      </c>
      <c r="U75" s="230">
        <v>0</v>
      </c>
      <c r="V75" s="230">
        <f>ROUND(E75*U75,2)</f>
        <v>0</v>
      </c>
      <c r="W75" s="230"/>
      <c r="X75" s="230" t="s">
        <v>143</v>
      </c>
      <c r="Y75" s="210"/>
      <c r="Z75" s="210"/>
      <c r="AA75" s="210"/>
      <c r="AB75" s="210"/>
      <c r="AC75" s="210"/>
      <c r="AD75" s="210"/>
      <c r="AE75" s="210"/>
      <c r="AF75" s="210"/>
      <c r="AG75" s="210" t="s">
        <v>305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">
      <c r="A76" s="227"/>
      <c r="B76" s="228"/>
      <c r="C76" s="265" t="s">
        <v>392</v>
      </c>
      <c r="D76" s="263"/>
      <c r="E76" s="263"/>
      <c r="F76" s="263"/>
      <c r="G76" s="263"/>
      <c r="H76" s="230"/>
      <c r="I76" s="230"/>
      <c r="J76" s="230"/>
      <c r="K76" s="230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30"/>
      <c r="Y76" s="210"/>
      <c r="Z76" s="210"/>
      <c r="AA76" s="210"/>
      <c r="AB76" s="210"/>
      <c r="AC76" s="210"/>
      <c r="AD76" s="210"/>
      <c r="AE76" s="210"/>
      <c r="AF76" s="210"/>
      <c r="AG76" s="210" t="s">
        <v>241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ht="22.5" outlineLevel="1" x14ac:dyDescent="0.2">
      <c r="A77" s="239">
        <v>31</v>
      </c>
      <c r="B77" s="240" t="s">
        <v>399</v>
      </c>
      <c r="C77" s="254" t="s">
        <v>416</v>
      </c>
      <c r="D77" s="241" t="s">
        <v>140</v>
      </c>
      <c r="E77" s="242">
        <v>20</v>
      </c>
      <c r="F77" s="243"/>
      <c r="G77" s="244">
        <f>ROUND(E77*F77,2)</f>
        <v>0</v>
      </c>
      <c r="H77" s="231"/>
      <c r="I77" s="230">
        <f>ROUND(E77*H77,2)</f>
        <v>0</v>
      </c>
      <c r="J77" s="231"/>
      <c r="K77" s="230">
        <f>ROUND(E77*J77,2)</f>
        <v>0</v>
      </c>
      <c r="L77" s="230">
        <v>21</v>
      </c>
      <c r="M77" s="230">
        <f>G77*(1+L77/100)</f>
        <v>0</v>
      </c>
      <c r="N77" s="230">
        <v>0</v>
      </c>
      <c r="O77" s="230">
        <f>ROUND(E77*N77,2)</f>
        <v>0</v>
      </c>
      <c r="P77" s="230">
        <v>0</v>
      </c>
      <c r="Q77" s="230">
        <f>ROUND(E77*P77,2)</f>
        <v>0</v>
      </c>
      <c r="R77" s="230"/>
      <c r="S77" s="230" t="s">
        <v>159</v>
      </c>
      <c r="T77" s="230" t="s">
        <v>160</v>
      </c>
      <c r="U77" s="230">
        <v>0</v>
      </c>
      <c r="V77" s="230">
        <f>ROUND(E77*U77,2)</f>
        <v>0</v>
      </c>
      <c r="W77" s="230"/>
      <c r="X77" s="230" t="s">
        <v>143</v>
      </c>
      <c r="Y77" s="210"/>
      <c r="Z77" s="210"/>
      <c r="AA77" s="210"/>
      <c r="AB77" s="210"/>
      <c r="AC77" s="210"/>
      <c r="AD77" s="210"/>
      <c r="AE77" s="210"/>
      <c r="AF77" s="210"/>
      <c r="AG77" s="210" t="s">
        <v>305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">
      <c r="A78" s="227"/>
      <c r="B78" s="228"/>
      <c r="C78" s="265" t="s">
        <v>392</v>
      </c>
      <c r="D78" s="263"/>
      <c r="E78" s="263"/>
      <c r="F78" s="263"/>
      <c r="G78" s="263"/>
      <c r="H78" s="230"/>
      <c r="I78" s="230"/>
      <c r="J78" s="230"/>
      <c r="K78" s="230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30"/>
      <c r="Y78" s="210"/>
      <c r="Z78" s="210"/>
      <c r="AA78" s="210"/>
      <c r="AB78" s="210"/>
      <c r="AC78" s="210"/>
      <c r="AD78" s="210"/>
      <c r="AE78" s="210"/>
      <c r="AF78" s="210"/>
      <c r="AG78" s="210" t="s">
        <v>241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ht="22.5" outlineLevel="1" x14ac:dyDescent="0.2">
      <c r="A79" s="239">
        <v>32</v>
      </c>
      <c r="B79" s="240" t="s">
        <v>401</v>
      </c>
      <c r="C79" s="254" t="s">
        <v>418</v>
      </c>
      <c r="D79" s="241" t="s">
        <v>140</v>
      </c>
      <c r="E79" s="242">
        <v>15</v>
      </c>
      <c r="F79" s="243"/>
      <c r="G79" s="244">
        <f>ROUND(E79*F79,2)</f>
        <v>0</v>
      </c>
      <c r="H79" s="231"/>
      <c r="I79" s="230">
        <f>ROUND(E79*H79,2)</f>
        <v>0</v>
      </c>
      <c r="J79" s="231"/>
      <c r="K79" s="230">
        <f>ROUND(E79*J79,2)</f>
        <v>0</v>
      </c>
      <c r="L79" s="230">
        <v>21</v>
      </c>
      <c r="M79" s="230">
        <f>G79*(1+L79/100)</f>
        <v>0</v>
      </c>
      <c r="N79" s="230">
        <v>0</v>
      </c>
      <c r="O79" s="230">
        <f>ROUND(E79*N79,2)</f>
        <v>0</v>
      </c>
      <c r="P79" s="230">
        <v>0</v>
      </c>
      <c r="Q79" s="230">
        <f>ROUND(E79*P79,2)</f>
        <v>0</v>
      </c>
      <c r="R79" s="230"/>
      <c r="S79" s="230" t="s">
        <v>159</v>
      </c>
      <c r="T79" s="230" t="s">
        <v>160</v>
      </c>
      <c r="U79" s="230">
        <v>0</v>
      </c>
      <c r="V79" s="230">
        <f>ROUND(E79*U79,2)</f>
        <v>0</v>
      </c>
      <c r="W79" s="230"/>
      <c r="X79" s="230" t="s">
        <v>143</v>
      </c>
      <c r="Y79" s="210"/>
      <c r="Z79" s="210"/>
      <c r="AA79" s="210"/>
      <c r="AB79" s="210"/>
      <c r="AC79" s="210"/>
      <c r="AD79" s="210"/>
      <c r="AE79" s="210"/>
      <c r="AF79" s="210"/>
      <c r="AG79" s="210" t="s">
        <v>305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">
      <c r="A80" s="227"/>
      <c r="B80" s="228"/>
      <c r="C80" s="265" t="s">
        <v>392</v>
      </c>
      <c r="D80" s="263"/>
      <c r="E80" s="263"/>
      <c r="F80" s="263"/>
      <c r="G80" s="263"/>
      <c r="H80" s="230"/>
      <c r="I80" s="230"/>
      <c r="J80" s="230"/>
      <c r="K80" s="230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30"/>
      <c r="Y80" s="210"/>
      <c r="Z80" s="210"/>
      <c r="AA80" s="210"/>
      <c r="AB80" s="210"/>
      <c r="AC80" s="210"/>
      <c r="AD80" s="210"/>
      <c r="AE80" s="210"/>
      <c r="AF80" s="210"/>
      <c r="AG80" s="210" t="s">
        <v>241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ht="22.5" outlineLevel="1" x14ac:dyDescent="0.2">
      <c r="A81" s="239">
        <v>33</v>
      </c>
      <c r="B81" s="240" t="s">
        <v>403</v>
      </c>
      <c r="C81" s="254" t="s">
        <v>420</v>
      </c>
      <c r="D81" s="241" t="s">
        <v>140</v>
      </c>
      <c r="E81" s="242">
        <v>20</v>
      </c>
      <c r="F81" s="243"/>
      <c r="G81" s="244">
        <f>ROUND(E81*F81,2)</f>
        <v>0</v>
      </c>
      <c r="H81" s="231"/>
      <c r="I81" s="230">
        <f>ROUND(E81*H81,2)</f>
        <v>0</v>
      </c>
      <c r="J81" s="231"/>
      <c r="K81" s="230">
        <f>ROUND(E81*J81,2)</f>
        <v>0</v>
      </c>
      <c r="L81" s="230">
        <v>21</v>
      </c>
      <c r="M81" s="230">
        <f>G81*(1+L81/100)</f>
        <v>0</v>
      </c>
      <c r="N81" s="230">
        <v>0</v>
      </c>
      <c r="O81" s="230">
        <f>ROUND(E81*N81,2)</f>
        <v>0</v>
      </c>
      <c r="P81" s="230">
        <v>0</v>
      </c>
      <c r="Q81" s="230">
        <f>ROUND(E81*P81,2)</f>
        <v>0</v>
      </c>
      <c r="R81" s="230"/>
      <c r="S81" s="230" t="s">
        <v>159</v>
      </c>
      <c r="T81" s="230" t="s">
        <v>160</v>
      </c>
      <c r="U81" s="230">
        <v>0</v>
      </c>
      <c r="V81" s="230">
        <f>ROUND(E81*U81,2)</f>
        <v>0</v>
      </c>
      <c r="W81" s="230"/>
      <c r="X81" s="230" t="s">
        <v>143</v>
      </c>
      <c r="Y81" s="210"/>
      <c r="Z81" s="210"/>
      <c r="AA81" s="210"/>
      <c r="AB81" s="210"/>
      <c r="AC81" s="210"/>
      <c r="AD81" s="210"/>
      <c r="AE81" s="210"/>
      <c r="AF81" s="210"/>
      <c r="AG81" s="210" t="s">
        <v>305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">
      <c r="A82" s="227"/>
      <c r="B82" s="228"/>
      <c r="C82" s="265" t="s">
        <v>392</v>
      </c>
      <c r="D82" s="263"/>
      <c r="E82" s="263"/>
      <c r="F82" s="263"/>
      <c r="G82" s="263"/>
      <c r="H82" s="230"/>
      <c r="I82" s="230"/>
      <c r="J82" s="230"/>
      <c r="K82" s="230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30"/>
      <c r="Y82" s="210"/>
      <c r="Z82" s="210"/>
      <c r="AA82" s="210"/>
      <c r="AB82" s="210"/>
      <c r="AC82" s="210"/>
      <c r="AD82" s="210"/>
      <c r="AE82" s="210"/>
      <c r="AF82" s="210"/>
      <c r="AG82" s="210" t="s">
        <v>241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ht="22.5" outlineLevel="1" x14ac:dyDescent="0.2">
      <c r="A83" s="239">
        <v>34</v>
      </c>
      <c r="B83" s="240" t="s">
        <v>405</v>
      </c>
      <c r="C83" s="254" t="s">
        <v>422</v>
      </c>
      <c r="D83" s="241" t="s">
        <v>140</v>
      </c>
      <c r="E83" s="242">
        <v>280</v>
      </c>
      <c r="F83" s="243"/>
      <c r="G83" s="244">
        <f>ROUND(E83*F83,2)</f>
        <v>0</v>
      </c>
      <c r="H83" s="231"/>
      <c r="I83" s="230">
        <f>ROUND(E83*H83,2)</f>
        <v>0</v>
      </c>
      <c r="J83" s="231"/>
      <c r="K83" s="230">
        <f>ROUND(E83*J83,2)</f>
        <v>0</v>
      </c>
      <c r="L83" s="230">
        <v>21</v>
      </c>
      <c r="M83" s="230">
        <f>G83*(1+L83/100)</f>
        <v>0</v>
      </c>
      <c r="N83" s="230">
        <v>0</v>
      </c>
      <c r="O83" s="230">
        <f>ROUND(E83*N83,2)</f>
        <v>0</v>
      </c>
      <c r="P83" s="230">
        <v>0</v>
      </c>
      <c r="Q83" s="230">
        <f>ROUND(E83*P83,2)</f>
        <v>0</v>
      </c>
      <c r="R83" s="230"/>
      <c r="S83" s="230" t="s">
        <v>159</v>
      </c>
      <c r="T83" s="230" t="s">
        <v>160</v>
      </c>
      <c r="U83" s="230">
        <v>0</v>
      </c>
      <c r="V83" s="230">
        <f>ROUND(E83*U83,2)</f>
        <v>0</v>
      </c>
      <c r="W83" s="230"/>
      <c r="X83" s="230" t="s">
        <v>143</v>
      </c>
      <c r="Y83" s="210"/>
      <c r="Z83" s="210"/>
      <c r="AA83" s="210"/>
      <c r="AB83" s="210"/>
      <c r="AC83" s="210"/>
      <c r="AD83" s="210"/>
      <c r="AE83" s="210"/>
      <c r="AF83" s="210"/>
      <c r="AG83" s="210" t="s">
        <v>305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">
      <c r="A84" s="227"/>
      <c r="B84" s="228"/>
      <c r="C84" s="265" t="s">
        <v>392</v>
      </c>
      <c r="D84" s="263"/>
      <c r="E84" s="263"/>
      <c r="F84" s="263"/>
      <c r="G84" s="263"/>
      <c r="H84" s="230"/>
      <c r="I84" s="230"/>
      <c r="J84" s="230"/>
      <c r="K84" s="230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30"/>
      <c r="Y84" s="210"/>
      <c r="Z84" s="210"/>
      <c r="AA84" s="210"/>
      <c r="AB84" s="210"/>
      <c r="AC84" s="210"/>
      <c r="AD84" s="210"/>
      <c r="AE84" s="210"/>
      <c r="AF84" s="210"/>
      <c r="AG84" s="210" t="s">
        <v>241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ht="22.5" outlineLevel="1" x14ac:dyDescent="0.2">
      <c r="A85" s="239">
        <v>35</v>
      </c>
      <c r="B85" s="240" t="s">
        <v>407</v>
      </c>
      <c r="C85" s="254" t="s">
        <v>424</v>
      </c>
      <c r="D85" s="241" t="s">
        <v>333</v>
      </c>
      <c r="E85" s="242">
        <v>1</v>
      </c>
      <c r="F85" s="243"/>
      <c r="G85" s="244">
        <f>ROUND(E85*F85,2)</f>
        <v>0</v>
      </c>
      <c r="H85" s="231"/>
      <c r="I85" s="230">
        <f>ROUND(E85*H85,2)</f>
        <v>0</v>
      </c>
      <c r="J85" s="231"/>
      <c r="K85" s="230">
        <f>ROUND(E85*J85,2)</f>
        <v>0</v>
      </c>
      <c r="L85" s="230">
        <v>21</v>
      </c>
      <c r="M85" s="230">
        <f>G85*(1+L85/100)</f>
        <v>0</v>
      </c>
      <c r="N85" s="230">
        <v>0</v>
      </c>
      <c r="O85" s="230">
        <f>ROUND(E85*N85,2)</f>
        <v>0</v>
      </c>
      <c r="P85" s="230">
        <v>0</v>
      </c>
      <c r="Q85" s="230">
        <f>ROUND(E85*P85,2)</f>
        <v>0</v>
      </c>
      <c r="R85" s="230"/>
      <c r="S85" s="230" t="s">
        <v>159</v>
      </c>
      <c r="T85" s="230" t="s">
        <v>160</v>
      </c>
      <c r="U85" s="230">
        <v>0</v>
      </c>
      <c r="V85" s="230">
        <f>ROUND(E85*U85,2)</f>
        <v>0</v>
      </c>
      <c r="W85" s="230"/>
      <c r="X85" s="230" t="s">
        <v>143</v>
      </c>
      <c r="Y85" s="210"/>
      <c r="Z85" s="210"/>
      <c r="AA85" s="210"/>
      <c r="AB85" s="210"/>
      <c r="AC85" s="210"/>
      <c r="AD85" s="210"/>
      <c r="AE85" s="210"/>
      <c r="AF85" s="210"/>
      <c r="AG85" s="210" t="s">
        <v>305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">
      <c r="A86" s="227"/>
      <c r="B86" s="228"/>
      <c r="C86" s="265" t="s">
        <v>392</v>
      </c>
      <c r="D86" s="263"/>
      <c r="E86" s="263"/>
      <c r="F86" s="263"/>
      <c r="G86" s="263"/>
      <c r="H86" s="230"/>
      <c r="I86" s="230"/>
      <c r="J86" s="230"/>
      <c r="K86" s="230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30"/>
      <c r="Y86" s="210"/>
      <c r="Z86" s="210"/>
      <c r="AA86" s="210"/>
      <c r="AB86" s="210"/>
      <c r="AC86" s="210"/>
      <c r="AD86" s="210"/>
      <c r="AE86" s="210"/>
      <c r="AF86" s="210"/>
      <c r="AG86" s="210" t="s">
        <v>241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ht="22.5" outlineLevel="1" x14ac:dyDescent="0.2">
      <c r="A87" s="239">
        <v>36</v>
      </c>
      <c r="B87" s="240" t="s">
        <v>411</v>
      </c>
      <c r="C87" s="254" t="s">
        <v>556</v>
      </c>
      <c r="D87" s="241" t="s">
        <v>427</v>
      </c>
      <c r="E87" s="242">
        <v>0.1</v>
      </c>
      <c r="F87" s="243"/>
      <c r="G87" s="244">
        <f>ROUND(E87*F87,2)</f>
        <v>0</v>
      </c>
      <c r="H87" s="231"/>
      <c r="I87" s="230">
        <f>ROUND(E87*H87,2)</f>
        <v>0</v>
      </c>
      <c r="J87" s="231"/>
      <c r="K87" s="230">
        <f>ROUND(E87*J87,2)</f>
        <v>0</v>
      </c>
      <c r="L87" s="230">
        <v>21</v>
      </c>
      <c r="M87" s="230">
        <f>G87*(1+L87/100)</f>
        <v>0</v>
      </c>
      <c r="N87" s="230">
        <v>0</v>
      </c>
      <c r="O87" s="230">
        <f>ROUND(E87*N87,2)</f>
        <v>0</v>
      </c>
      <c r="P87" s="230">
        <v>0</v>
      </c>
      <c r="Q87" s="230">
        <f>ROUND(E87*P87,2)</f>
        <v>0</v>
      </c>
      <c r="R87" s="230"/>
      <c r="S87" s="230" t="s">
        <v>159</v>
      </c>
      <c r="T87" s="230" t="s">
        <v>160</v>
      </c>
      <c r="U87" s="230">
        <v>0</v>
      </c>
      <c r="V87" s="230">
        <f>ROUND(E87*U87,2)</f>
        <v>0</v>
      </c>
      <c r="W87" s="230"/>
      <c r="X87" s="230" t="s">
        <v>143</v>
      </c>
      <c r="Y87" s="210"/>
      <c r="Z87" s="210"/>
      <c r="AA87" s="210"/>
      <c r="AB87" s="210"/>
      <c r="AC87" s="210"/>
      <c r="AD87" s="210"/>
      <c r="AE87" s="210"/>
      <c r="AF87" s="210"/>
      <c r="AG87" s="210" t="s">
        <v>305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">
      <c r="A88" s="227"/>
      <c r="B88" s="228"/>
      <c r="C88" s="265" t="s">
        <v>392</v>
      </c>
      <c r="D88" s="263"/>
      <c r="E88" s="263"/>
      <c r="F88" s="263"/>
      <c r="G88" s="263"/>
      <c r="H88" s="230"/>
      <c r="I88" s="230"/>
      <c r="J88" s="230"/>
      <c r="K88" s="230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30"/>
      <c r="Y88" s="210"/>
      <c r="Z88" s="210"/>
      <c r="AA88" s="210"/>
      <c r="AB88" s="210"/>
      <c r="AC88" s="210"/>
      <c r="AD88" s="210"/>
      <c r="AE88" s="210"/>
      <c r="AF88" s="210"/>
      <c r="AG88" s="210" t="s">
        <v>241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ht="22.5" outlineLevel="1" x14ac:dyDescent="0.2">
      <c r="A89" s="239">
        <v>37</v>
      </c>
      <c r="B89" s="240" t="s">
        <v>413</v>
      </c>
      <c r="C89" s="254" t="s">
        <v>429</v>
      </c>
      <c r="D89" s="241" t="s">
        <v>409</v>
      </c>
      <c r="E89" s="242">
        <v>1</v>
      </c>
      <c r="F89" s="243"/>
      <c r="G89" s="244">
        <f>ROUND(E89*F89,2)</f>
        <v>0</v>
      </c>
      <c r="H89" s="231"/>
      <c r="I89" s="230">
        <f>ROUND(E89*H89,2)</f>
        <v>0</v>
      </c>
      <c r="J89" s="231"/>
      <c r="K89" s="230">
        <f>ROUND(E89*J89,2)</f>
        <v>0</v>
      </c>
      <c r="L89" s="230">
        <v>21</v>
      </c>
      <c r="M89" s="230">
        <f>G89*(1+L89/100)</f>
        <v>0</v>
      </c>
      <c r="N89" s="230">
        <v>0</v>
      </c>
      <c r="O89" s="230">
        <f>ROUND(E89*N89,2)</f>
        <v>0</v>
      </c>
      <c r="P89" s="230">
        <v>0</v>
      </c>
      <c r="Q89" s="230">
        <f>ROUND(E89*P89,2)</f>
        <v>0</v>
      </c>
      <c r="R89" s="230"/>
      <c r="S89" s="230" t="s">
        <v>159</v>
      </c>
      <c r="T89" s="230" t="s">
        <v>160</v>
      </c>
      <c r="U89" s="230">
        <v>0</v>
      </c>
      <c r="V89" s="230">
        <f>ROUND(E89*U89,2)</f>
        <v>0</v>
      </c>
      <c r="W89" s="230"/>
      <c r="X89" s="230" t="s">
        <v>143</v>
      </c>
      <c r="Y89" s="210"/>
      <c r="Z89" s="210"/>
      <c r="AA89" s="210"/>
      <c r="AB89" s="210"/>
      <c r="AC89" s="210"/>
      <c r="AD89" s="210"/>
      <c r="AE89" s="210"/>
      <c r="AF89" s="210"/>
      <c r="AG89" s="210" t="s">
        <v>305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">
      <c r="A90" s="227"/>
      <c r="B90" s="228"/>
      <c r="C90" s="265" t="s">
        <v>392</v>
      </c>
      <c r="D90" s="263"/>
      <c r="E90" s="263"/>
      <c r="F90" s="263"/>
      <c r="G90" s="263"/>
      <c r="H90" s="230"/>
      <c r="I90" s="230"/>
      <c r="J90" s="230"/>
      <c r="K90" s="230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30"/>
      <c r="Y90" s="210"/>
      <c r="Z90" s="210"/>
      <c r="AA90" s="210"/>
      <c r="AB90" s="210"/>
      <c r="AC90" s="210"/>
      <c r="AD90" s="210"/>
      <c r="AE90" s="210"/>
      <c r="AF90" s="210"/>
      <c r="AG90" s="210" t="s">
        <v>241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ht="22.5" outlineLevel="1" x14ac:dyDescent="0.2">
      <c r="A91" s="239">
        <v>38</v>
      </c>
      <c r="B91" s="240" t="s">
        <v>415</v>
      </c>
      <c r="C91" s="254" t="s">
        <v>431</v>
      </c>
      <c r="D91" s="241" t="s">
        <v>409</v>
      </c>
      <c r="E91" s="242">
        <v>1</v>
      </c>
      <c r="F91" s="243"/>
      <c r="G91" s="244">
        <f>ROUND(E91*F91,2)</f>
        <v>0</v>
      </c>
      <c r="H91" s="231"/>
      <c r="I91" s="230">
        <f>ROUND(E91*H91,2)</f>
        <v>0</v>
      </c>
      <c r="J91" s="231"/>
      <c r="K91" s="230">
        <f>ROUND(E91*J91,2)</f>
        <v>0</v>
      </c>
      <c r="L91" s="230">
        <v>21</v>
      </c>
      <c r="M91" s="230">
        <f>G91*(1+L91/100)</f>
        <v>0</v>
      </c>
      <c r="N91" s="230">
        <v>0</v>
      </c>
      <c r="O91" s="230">
        <f>ROUND(E91*N91,2)</f>
        <v>0</v>
      </c>
      <c r="P91" s="230">
        <v>0</v>
      </c>
      <c r="Q91" s="230">
        <f>ROUND(E91*P91,2)</f>
        <v>0</v>
      </c>
      <c r="R91" s="230"/>
      <c r="S91" s="230" t="s">
        <v>159</v>
      </c>
      <c r="T91" s="230" t="s">
        <v>160</v>
      </c>
      <c r="U91" s="230">
        <v>0</v>
      </c>
      <c r="V91" s="230">
        <f>ROUND(E91*U91,2)</f>
        <v>0</v>
      </c>
      <c r="W91" s="230"/>
      <c r="X91" s="230" t="s">
        <v>143</v>
      </c>
      <c r="Y91" s="210"/>
      <c r="Z91" s="210"/>
      <c r="AA91" s="210"/>
      <c r="AB91" s="210"/>
      <c r="AC91" s="210"/>
      <c r="AD91" s="210"/>
      <c r="AE91" s="210"/>
      <c r="AF91" s="210"/>
      <c r="AG91" s="210" t="s">
        <v>305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">
      <c r="A92" s="227"/>
      <c r="B92" s="228"/>
      <c r="C92" s="265" t="s">
        <v>410</v>
      </c>
      <c r="D92" s="263"/>
      <c r="E92" s="263"/>
      <c r="F92" s="263"/>
      <c r="G92" s="263"/>
      <c r="H92" s="230"/>
      <c r="I92" s="230"/>
      <c r="J92" s="230"/>
      <c r="K92" s="230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30"/>
      <c r="Y92" s="210"/>
      <c r="Z92" s="210"/>
      <c r="AA92" s="210"/>
      <c r="AB92" s="210"/>
      <c r="AC92" s="210"/>
      <c r="AD92" s="210"/>
      <c r="AE92" s="210"/>
      <c r="AF92" s="210"/>
      <c r="AG92" s="210" t="s">
        <v>241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x14ac:dyDescent="0.2">
      <c r="A93" s="233" t="s">
        <v>136</v>
      </c>
      <c r="B93" s="234" t="s">
        <v>89</v>
      </c>
      <c r="C93" s="252" t="s">
        <v>90</v>
      </c>
      <c r="D93" s="235"/>
      <c r="E93" s="236"/>
      <c r="F93" s="237"/>
      <c r="G93" s="238">
        <f>SUMIF(AG94:AG106,"&lt;&gt;NOR",G94:G106)</f>
        <v>0</v>
      </c>
      <c r="H93" s="232"/>
      <c r="I93" s="232">
        <f>SUM(I94:I106)</f>
        <v>0</v>
      </c>
      <c r="J93" s="232"/>
      <c r="K93" s="232">
        <f>SUM(K94:K106)</f>
        <v>0</v>
      </c>
      <c r="L93" s="232"/>
      <c r="M93" s="232">
        <f>SUM(M94:M106)</f>
        <v>0</v>
      </c>
      <c r="N93" s="232"/>
      <c r="O93" s="232">
        <f>SUM(O94:O106)</f>
        <v>0</v>
      </c>
      <c r="P93" s="232"/>
      <c r="Q93" s="232">
        <f>SUM(Q94:Q106)</f>
        <v>0</v>
      </c>
      <c r="R93" s="232"/>
      <c r="S93" s="232"/>
      <c r="T93" s="232"/>
      <c r="U93" s="232"/>
      <c r="V93" s="232">
        <f>SUM(V94:V106)</f>
        <v>0</v>
      </c>
      <c r="W93" s="232"/>
      <c r="X93" s="232"/>
      <c r="AG93" t="s">
        <v>137</v>
      </c>
    </row>
    <row r="94" spans="1:60" ht="45" outlineLevel="1" x14ac:dyDescent="0.2">
      <c r="A94" s="245">
        <v>39</v>
      </c>
      <c r="B94" s="246" t="s">
        <v>77</v>
      </c>
      <c r="C94" s="253" t="s">
        <v>557</v>
      </c>
      <c r="D94" s="247" t="s">
        <v>333</v>
      </c>
      <c r="E94" s="248">
        <v>1</v>
      </c>
      <c r="F94" s="249"/>
      <c r="G94" s="250">
        <f>ROUND(E94*F94,2)</f>
        <v>0</v>
      </c>
      <c r="H94" s="231"/>
      <c r="I94" s="230">
        <f>ROUND(E94*H94,2)</f>
        <v>0</v>
      </c>
      <c r="J94" s="231"/>
      <c r="K94" s="230">
        <f>ROUND(E94*J94,2)</f>
        <v>0</v>
      </c>
      <c r="L94" s="230">
        <v>21</v>
      </c>
      <c r="M94" s="230">
        <f>G94*(1+L94/100)</f>
        <v>0</v>
      </c>
      <c r="N94" s="230">
        <v>0</v>
      </c>
      <c r="O94" s="230">
        <f>ROUND(E94*N94,2)</f>
        <v>0</v>
      </c>
      <c r="P94" s="230">
        <v>0</v>
      </c>
      <c r="Q94" s="230">
        <f>ROUND(E94*P94,2)</f>
        <v>0</v>
      </c>
      <c r="R94" s="230"/>
      <c r="S94" s="230" t="s">
        <v>159</v>
      </c>
      <c r="T94" s="230" t="s">
        <v>160</v>
      </c>
      <c r="U94" s="230">
        <v>0</v>
      </c>
      <c r="V94" s="230">
        <f>ROUND(E94*U94,2)</f>
        <v>0</v>
      </c>
      <c r="W94" s="230"/>
      <c r="X94" s="230" t="s">
        <v>143</v>
      </c>
      <c r="Y94" s="210"/>
      <c r="Z94" s="210"/>
      <c r="AA94" s="210"/>
      <c r="AB94" s="210"/>
      <c r="AC94" s="210"/>
      <c r="AD94" s="210"/>
      <c r="AE94" s="210"/>
      <c r="AF94" s="210"/>
      <c r="AG94" s="210" t="s">
        <v>305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ht="22.5" outlineLevel="1" x14ac:dyDescent="0.2">
      <c r="A95" s="245">
        <v>40</v>
      </c>
      <c r="B95" s="246" t="s">
        <v>80</v>
      </c>
      <c r="C95" s="253" t="s">
        <v>433</v>
      </c>
      <c r="D95" s="247" t="s">
        <v>333</v>
      </c>
      <c r="E95" s="248">
        <v>1</v>
      </c>
      <c r="F95" s="249"/>
      <c r="G95" s="250">
        <f>ROUND(E95*F95,2)</f>
        <v>0</v>
      </c>
      <c r="H95" s="231"/>
      <c r="I95" s="230">
        <f>ROUND(E95*H95,2)</f>
        <v>0</v>
      </c>
      <c r="J95" s="231"/>
      <c r="K95" s="230">
        <f>ROUND(E95*J95,2)</f>
        <v>0</v>
      </c>
      <c r="L95" s="230">
        <v>21</v>
      </c>
      <c r="M95" s="230">
        <f>G95*(1+L95/100)</f>
        <v>0</v>
      </c>
      <c r="N95" s="230">
        <v>0</v>
      </c>
      <c r="O95" s="230">
        <f>ROUND(E95*N95,2)</f>
        <v>0</v>
      </c>
      <c r="P95" s="230">
        <v>0</v>
      </c>
      <c r="Q95" s="230">
        <f>ROUND(E95*P95,2)</f>
        <v>0</v>
      </c>
      <c r="R95" s="230"/>
      <c r="S95" s="230" t="s">
        <v>159</v>
      </c>
      <c r="T95" s="230" t="s">
        <v>160</v>
      </c>
      <c r="U95" s="230">
        <v>0</v>
      </c>
      <c r="V95" s="230">
        <f>ROUND(E95*U95,2)</f>
        <v>0</v>
      </c>
      <c r="W95" s="230"/>
      <c r="X95" s="230" t="s">
        <v>143</v>
      </c>
      <c r="Y95" s="210"/>
      <c r="Z95" s="210"/>
      <c r="AA95" s="210"/>
      <c r="AB95" s="210"/>
      <c r="AC95" s="210"/>
      <c r="AD95" s="210"/>
      <c r="AE95" s="210"/>
      <c r="AF95" s="210"/>
      <c r="AG95" s="210" t="s">
        <v>305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ht="22.5" outlineLevel="1" x14ac:dyDescent="0.2">
      <c r="A96" s="245">
        <v>41</v>
      </c>
      <c r="B96" s="246" t="s">
        <v>83</v>
      </c>
      <c r="C96" s="253" t="s">
        <v>434</v>
      </c>
      <c r="D96" s="247" t="s">
        <v>333</v>
      </c>
      <c r="E96" s="248">
        <v>1</v>
      </c>
      <c r="F96" s="249"/>
      <c r="G96" s="250">
        <f>ROUND(E96*F96,2)</f>
        <v>0</v>
      </c>
      <c r="H96" s="231"/>
      <c r="I96" s="230">
        <f>ROUND(E96*H96,2)</f>
        <v>0</v>
      </c>
      <c r="J96" s="231"/>
      <c r="K96" s="230">
        <f>ROUND(E96*J96,2)</f>
        <v>0</v>
      </c>
      <c r="L96" s="230">
        <v>21</v>
      </c>
      <c r="M96" s="230">
        <f>G96*(1+L96/100)</f>
        <v>0</v>
      </c>
      <c r="N96" s="230">
        <v>0</v>
      </c>
      <c r="O96" s="230">
        <f>ROUND(E96*N96,2)</f>
        <v>0</v>
      </c>
      <c r="P96" s="230">
        <v>0</v>
      </c>
      <c r="Q96" s="230">
        <f>ROUND(E96*P96,2)</f>
        <v>0</v>
      </c>
      <c r="R96" s="230"/>
      <c r="S96" s="230" t="s">
        <v>159</v>
      </c>
      <c r="T96" s="230" t="s">
        <v>160</v>
      </c>
      <c r="U96" s="230">
        <v>0</v>
      </c>
      <c r="V96" s="230">
        <f>ROUND(E96*U96,2)</f>
        <v>0</v>
      </c>
      <c r="W96" s="230"/>
      <c r="X96" s="230" t="s">
        <v>143</v>
      </c>
      <c r="Y96" s="210"/>
      <c r="Z96" s="210"/>
      <c r="AA96" s="210"/>
      <c r="AB96" s="210"/>
      <c r="AC96" s="210"/>
      <c r="AD96" s="210"/>
      <c r="AE96" s="210"/>
      <c r="AF96" s="210"/>
      <c r="AG96" s="210" t="s">
        <v>305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">
      <c r="A97" s="245">
        <v>42</v>
      </c>
      <c r="B97" s="246" t="s">
        <v>85</v>
      </c>
      <c r="C97" s="253" t="s">
        <v>435</v>
      </c>
      <c r="D97" s="247" t="s">
        <v>333</v>
      </c>
      <c r="E97" s="248">
        <v>1</v>
      </c>
      <c r="F97" s="249"/>
      <c r="G97" s="250">
        <f>ROUND(E97*F97,2)</f>
        <v>0</v>
      </c>
      <c r="H97" s="231"/>
      <c r="I97" s="230">
        <f>ROUND(E97*H97,2)</f>
        <v>0</v>
      </c>
      <c r="J97" s="231"/>
      <c r="K97" s="230">
        <f>ROUND(E97*J97,2)</f>
        <v>0</v>
      </c>
      <c r="L97" s="230">
        <v>21</v>
      </c>
      <c r="M97" s="230">
        <f>G97*(1+L97/100)</f>
        <v>0</v>
      </c>
      <c r="N97" s="230">
        <v>0</v>
      </c>
      <c r="O97" s="230">
        <f>ROUND(E97*N97,2)</f>
        <v>0</v>
      </c>
      <c r="P97" s="230">
        <v>0</v>
      </c>
      <c r="Q97" s="230">
        <f>ROUND(E97*P97,2)</f>
        <v>0</v>
      </c>
      <c r="R97" s="230"/>
      <c r="S97" s="230" t="s">
        <v>159</v>
      </c>
      <c r="T97" s="230" t="s">
        <v>160</v>
      </c>
      <c r="U97" s="230">
        <v>0</v>
      </c>
      <c r="V97" s="230">
        <f>ROUND(E97*U97,2)</f>
        <v>0</v>
      </c>
      <c r="W97" s="230"/>
      <c r="X97" s="230" t="s">
        <v>143</v>
      </c>
      <c r="Y97" s="210"/>
      <c r="Z97" s="210"/>
      <c r="AA97" s="210"/>
      <c r="AB97" s="210"/>
      <c r="AC97" s="210"/>
      <c r="AD97" s="210"/>
      <c r="AE97" s="210"/>
      <c r="AF97" s="210"/>
      <c r="AG97" s="210" t="s">
        <v>305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ht="33.75" outlineLevel="1" x14ac:dyDescent="0.2">
      <c r="A98" s="245">
        <v>43</v>
      </c>
      <c r="B98" s="246" t="s">
        <v>87</v>
      </c>
      <c r="C98" s="253" t="s">
        <v>436</v>
      </c>
      <c r="D98" s="247" t="s">
        <v>333</v>
      </c>
      <c r="E98" s="248">
        <v>1</v>
      </c>
      <c r="F98" s="249"/>
      <c r="G98" s="250">
        <f>ROUND(E98*F98,2)</f>
        <v>0</v>
      </c>
      <c r="H98" s="231"/>
      <c r="I98" s="230">
        <f>ROUND(E98*H98,2)</f>
        <v>0</v>
      </c>
      <c r="J98" s="231"/>
      <c r="K98" s="230">
        <f>ROUND(E98*J98,2)</f>
        <v>0</v>
      </c>
      <c r="L98" s="230">
        <v>21</v>
      </c>
      <c r="M98" s="230">
        <f>G98*(1+L98/100)</f>
        <v>0</v>
      </c>
      <c r="N98" s="230">
        <v>0</v>
      </c>
      <c r="O98" s="230">
        <f>ROUND(E98*N98,2)</f>
        <v>0</v>
      </c>
      <c r="P98" s="230">
        <v>0</v>
      </c>
      <c r="Q98" s="230">
        <f>ROUND(E98*P98,2)</f>
        <v>0</v>
      </c>
      <c r="R98" s="230"/>
      <c r="S98" s="230" t="s">
        <v>159</v>
      </c>
      <c r="T98" s="230" t="s">
        <v>160</v>
      </c>
      <c r="U98" s="230">
        <v>0</v>
      </c>
      <c r="V98" s="230">
        <f>ROUND(E98*U98,2)</f>
        <v>0</v>
      </c>
      <c r="W98" s="230"/>
      <c r="X98" s="230" t="s">
        <v>380</v>
      </c>
      <c r="Y98" s="210"/>
      <c r="Z98" s="210"/>
      <c r="AA98" s="210"/>
      <c r="AB98" s="210"/>
      <c r="AC98" s="210"/>
      <c r="AD98" s="210"/>
      <c r="AE98" s="210"/>
      <c r="AF98" s="210"/>
      <c r="AG98" s="210" t="s">
        <v>381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">
      <c r="A99" s="245">
        <v>44</v>
      </c>
      <c r="B99" s="246" t="s">
        <v>89</v>
      </c>
      <c r="C99" s="253" t="s">
        <v>437</v>
      </c>
      <c r="D99" s="247" t="s">
        <v>333</v>
      </c>
      <c r="E99" s="248">
        <v>1</v>
      </c>
      <c r="F99" s="249"/>
      <c r="G99" s="250">
        <f>ROUND(E99*F99,2)</f>
        <v>0</v>
      </c>
      <c r="H99" s="231"/>
      <c r="I99" s="230">
        <f>ROUND(E99*H99,2)</f>
        <v>0</v>
      </c>
      <c r="J99" s="231"/>
      <c r="K99" s="230">
        <f>ROUND(E99*J99,2)</f>
        <v>0</v>
      </c>
      <c r="L99" s="230">
        <v>21</v>
      </c>
      <c r="M99" s="230">
        <f>G99*(1+L99/100)</f>
        <v>0</v>
      </c>
      <c r="N99" s="230">
        <v>0</v>
      </c>
      <c r="O99" s="230">
        <f>ROUND(E99*N99,2)</f>
        <v>0</v>
      </c>
      <c r="P99" s="230">
        <v>0</v>
      </c>
      <c r="Q99" s="230">
        <f>ROUND(E99*P99,2)</f>
        <v>0</v>
      </c>
      <c r="R99" s="230"/>
      <c r="S99" s="230" t="s">
        <v>159</v>
      </c>
      <c r="T99" s="230" t="s">
        <v>160</v>
      </c>
      <c r="U99" s="230">
        <v>0</v>
      </c>
      <c r="V99" s="230">
        <f>ROUND(E99*U99,2)</f>
        <v>0</v>
      </c>
      <c r="W99" s="230"/>
      <c r="X99" s="230" t="s">
        <v>205</v>
      </c>
      <c r="Y99" s="210"/>
      <c r="Z99" s="210"/>
      <c r="AA99" s="210"/>
      <c r="AB99" s="210"/>
      <c r="AC99" s="210"/>
      <c r="AD99" s="210"/>
      <c r="AE99" s="210"/>
      <c r="AF99" s="210"/>
      <c r="AG99" s="210" t="s">
        <v>334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">
      <c r="A100" s="245">
        <v>45</v>
      </c>
      <c r="B100" s="246" t="s">
        <v>438</v>
      </c>
      <c r="C100" s="253" t="s">
        <v>439</v>
      </c>
      <c r="D100" s="247" t="s">
        <v>333</v>
      </c>
      <c r="E100" s="248">
        <v>1</v>
      </c>
      <c r="F100" s="249"/>
      <c r="G100" s="250">
        <f>ROUND(E100*F100,2)</f>
        <v>0</v>
      </c>
      <c r="H100" s="231"/>
      <c r="I100" s="230">
        <f>ROUND(E100*H100,2)</f>
        <v>0</v>
      </c>
      <c r="J100" s="231"/>
      <c r="K100" s="230">
        <f>ROUND(E100*J100,2)</f>
        <v>0</v>
      </c>
      <c r="L100" s="230">
        <v>21</v>
      </c>
      <c r="M100" s="230">
        <f>G100*(1+L100/100)</f>
        <v>0</v>
      </c>
      <c r="N100" s="230">
        <v>0</v>
      </c>
      <c r="O100" s="230">
        <f>ROUND(E100*N100,2)</f>
        <v>0</v>
      </c>
      <c r="P100" s="230">
        <v>0</v>
      </c>
      <c r="Q100" s="230">
        <f>ROUND(E100*P100,2)</f>
        <v>0</v>
      </c>
      <c r="R100" s="230"/>
      <c r="S100" s="230" t="s">
        <v>159</v>
      </c>
      <c r="T100" s="230" t="s">
        <v>160</v>
      </c>
      <c r="U100" s="230">
        <v>0</v>
      </c>
      <c r="V100" s="230">
        <f>ROUND(E100*U100,2)</f>
        <v>0</v>
      </c>
      <c r="W100" s="230"/>
      <c r="X100" s="230" t="s">
        <v>205</v>
      </c>
      <c r="Y100" s="210"/>
      <c r="Z100" s="210"/>
      <c r="AA100" s="210"/>
      <c r="AB100" s="210"/>
      <c r="AC100" s="210"/>
      <c r="AD100" s="210"/>
      <c r="AE100" s="210"/>
      <c r="AF100" s="210"/>
      <c r="AG100" s="210" t="s">
        <v>334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ht="22.5" outlineLevel="1" x14ac:dyDescent="0.2">
      <c r="A101" s="245">
        <v>46</v>
      </c>
      <c r="B101" s="246" t="s">
        <v>440</v>
      </c>
      <c r="C101" s="253" t="s">
        <v>441</v>
      </c>
      <c r="D101" s="247" t="s">
        <v>333</v>
      </c>
      <c r="E101" s="248">
        <v>1</v>
      </c>
      <c r="F101" s="249"/>
      <c r="G101" s="250">
        <f>ROUND(E101*F101,2)</f>
        <v>0</v>
      </c>
      <c r="H101" s="231"/>
      <c r="I101" s="230">
        <f>ROUND(E101*H101,2)</f>
        <v>0</v>
      </c>
      <c r="J101" s="231"/>
      <c r="K101" s="230">
        <f>ROUND(E101*J101,2)</f>
        <v>0</v>
      </c>
      <c r="L101" s="230">
        <v>21</v>
      </c>
      <c r="M101" s="230">
        <f>G101*(1+L101/100)</f>
        <v>0</v>
      </c>
      <c r="N101" s="230">
        <v>0</v>
      </c>
      <c r="O101" s="230">
        <f>ROUND(E101*N101,2)</f>
        <v>0</v>
      </c>
      <c r="P101" s="230">
        <v>0</v>
      </c>
      <c r="Q101" s="230">
        <f>ROUND(E101*P101,2)</f>
        <v>0</v>
      </c>
      <c r="R101" s="230"/>
      <c r="S101" s="230" t="s">
        <v>159</v>
      </c>
      <c r="T101" s="230" t="s">
        <v>160</v>
      </c>
      <c r="U101" s="230">
        <v>0</v>
      </c>
      <c r="V101" s="230">
        <f>ROUND(E101*U101,2)</f>
        <v>0</v>
      </c>
      <c r="W101" s="230"/>
      <c r="X101" s="230" t="s">
        <v>205</v>
      </c>
      <c r="Y101" s="210"/>
      <c r="Z101" s="210"/>
      <c r="AA101" s="210"/>
      <c r="AB101" s="210"/>
      <c r="AC101" s="210"/>
      <c r="AD101" s="210"/>
      <c r="AE101" s="210"/>
      <c r="AF101" s="210"/>
      <c r="AG101" s="210" t="s">
        <v>334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ht="22.5" outlineLevel="1" x14ac:dyDescent="0.2">
      <c r="A102" s="245">
        <v>47</v>
      </c>
      <c r="B102" s="246" t="s">
        <v>442</v>
      </c>
      <c r="C102" s="253" t="s">
        <v>443</v>
      </c>
      <c r="D102" s="247" t="s">
        <v>333</v>
      </c>
      <c r="E102" s="248">
        <v>1</v>
      </c>
      <c r="F102" s="249"/>
      <c r="G102" s="250">
        <f>ROUND(E102*F102,2)</f>
        <v>0</v>
      </c>
      <c r="H102" s="231"/>
      <c r="I102" s="230">
        <f>ROUND(E102*H102,2)</f>
        <v>0</v>
      </c>
      <c r="J102" s="231"/>
      <c r="K102" s="230">
        <f>ROUND(E102*J102,2)</f>
        <v>0</v>
      </c>
      <c r="L102" s="230">
        <v>21</v>
      </c>
      <c r="M102" s="230">
        <f>G102*(1+L102/100)</f>
        <v>0</v>
      </c>
      <c r="N102" s="230">
        <v>0</v>
      </c>
      <c r="O102" s="230">
        <f>ROUND(E102*N102,2)</f>
        <v>0</v>
      </c>
      <c r="P102" s="230">
        <v>0</v>
      </c>
      <c r="Q102" s="230">
        <f>ROUND(E102*P102,2)</f>
        <v>0</v>
      </c>
      <c r="R102" s="230"/>
      <c r="S102" s="230" t="s">
        <v>159</v>
      </c>
      <c r="T102" s="230" t="s">
        <v>160</v>
      </c>
      <c r="U102" s="230">
        <v>0</v>
      </c>
      <c r="V102" s="230">
        <f>ROUND(E102*U102,2)</f>
        <v>0</v>
      </c>
      <c r="W102" s="230"/>
      <c r="X102" s="230" t="s">
        <v>205</v>
      </c>
      <c r="Y102" s="210"/>
      <c r="Z102" s="210"/>
      <c r="AA102" s="210"/>
      <c r="AB102" s="210"/>
      <c r="AC102" s="210"/>
      <c r="AD102" s="210"/>
      <c r="AE102" s="210"/>
      <c r="AF102" s="210"/>
      <c r="AG102" s="210" t="s">
        <v>334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ht="22.5" outlineLevel="1" x14ac:dyDescent="0.2">
      <c r="A103" s="245">
        <v>48</v>
      </c>
      <c r="B103" s="246" t="s">
        <v>444</v>
      </c>
      <c r="C103" s="253" t="s">
        <v>445</v>
      </c>
      <c r="D103" s="247" t="s">
        <v>333</v>
      </c>
      <c r="E103" s="248">
        <v>1</v>
      </c>
      <c r="F103" s="249"/>
      <c r="G103" s="250">
        <f>ROUND(E103*F103,2)</f>
        <v>0</v>
      </c>
      <c r="H103" s="231"/>
      <c r="I103" s="230">
        <f>ROUND(E103*H103,2)</f>
        <v>0</v>
      </c>
      <c r="J103" s="231"/>
      <c r="K103" s="230">
        <f>ROUND(E103*J103,2)</f>
        <v>0</v>
      </c>
      <c r="L103" s="230">
        <v>21</v>
      </c>
      <c r="M103" s="230">
        <f>G103*(1+L103/100)</f>
        <v>0</v>
      </c>
      <c r="N103" s="230">
        <v>0</v>
      </c>
      <c r="O103" s="230">
        <f>ROUND(E103*N103,2)</f>
        <v>0</v>
      </c>
      <c r="P103" s="230">
        <v>0</v>
      </c>
      <c r="Q103" s="230">
        <f>ROUND(E103*P103,2)</f>
        <v>0</v>
      </c>
      <c r="R103" s="230"/>
      <c r="S103" s="230" t="s">
        <v>159</v>
      </c>
      <c r="T103" s="230" t="s">
        <v>160</v>
      </c>
      <c r="U103" s="230">
        <v>0</v>
      </c>
      <c r="V103" s="230">
        <f>ROUND(E103*U103,2)</f>
        <v>0</v>
      </c>
      <c r="W103" s="230"/>
      <c r="X103" s="230" t="s">
        <v>205</v>
      </c>
      <c r="Y103" s="210"/>
      <c r="Z103" s="210"/>
      <c r="AA103" s="210"/>
      <c r="AB103" s="210"/>
      <c r="AC103" s="210"/>
      <c r="AD103" s="210"/>
      <c r="AE103" s="210"/>
      <c r="AF103" s="210"/>
      <c r="AG103" s="210" t="s">
        <v>334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ht="22.5" outlineLevel="1" x14ac:dyDescent="0.2">
      <c r="A104" s="245">
        <v>49</v>
      </c>
      <c r="B104" s="246" t="s">
        <v>446</v>
      </c>
      <c r="C104" s="253" t="s">
        <v>447</v>
      </c>
      <c r="D104" s="247" t="s">
        <v>333</v>
      </c>
      <c r="E104" s="248">
        <v>1</v>
      </c>
      <c r="F104" s="249"/>
      <c r="G104" s="250">
        <f>ROUND(E104*F104,2)</f>
        <v>0</v>
      </c>
      <c r="H104" s="231"/>
      <c r="I104" s="230">
        <f>ROUND(E104*H104,2)</f>
        <v>0</v>
      </c>
      <c r="J104" s="231"/>
      <c r="K104" s="230">
        <f>ROUND(E104*J104,2)</f>
        <v>0</v>
      </c>
      <c r="L104" s="230">
        <v>21</v>
      </c>
      <c r="M104" s="230">
        <f>G104*(1+L104/100)</f>
        <v>0</v>
      </c>
      <c r="N104" s="230">
        <v>0</v>
      </c>
      <c r="O104" s="230">
        <f>ROUND(E104*N104,2)</f>
        <v>0</v>
      </c>
      <c r="P104" s="230">
        <v>0</v>
      </c>
      <c r="Q104" s="230">
        <f>ROUND(E104*P104,2)</f>
        <v>0</v>
      </c>
      <c r="R104" s="230"/>
      <c r="S104" s="230" t="s">
        <v>159</v>
      </c>
      <c r="T104" s="230" t="s">
        <v>160</v>
      </c>
      <c r="U104" s="230">
        <v>0</v>
      </c>
      <c r="V104" s="230">
        <f>ROUND(E104*U104,2)</f>
        <v>0</v>
      </c>
      <c r="W104" s="230"/>
      <c r="X104" s="230" t="s">
        <v>205</v>
      </c>
      <c r="Y104" s="210"/>
      <c r="Z104" s="210"/>
      <c r="AA104" s="210"/>
      <c r="AB104" s="210"/>
      <c r="AC104" s="210"/>
      <c r="AD104" s="210"/>
      <c r="AE104" s="210"/>
      <c r="AF104" s="210"/>
      <c r="AG104" s="210" t="s">
        <v>334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ht="22.5" outlineLevel="1" x14ac:dyDescent="0.2">
      <c r="A105" s="239">
        <v>50</v>
      </c>
      <c r="B105" s="240" t="s">
        <v>448</v>
      </c>
      <c r="C105" s="254" t="s">
        <v>449</v>
      </c>
      <c r="D105" s="241" t="s">
        <v>333</v>
      </c>
      <c r="E105" s="242">
        <v>1</v>
      </c>
      <c r="F105" s="243"/>
      <c r="G105" s="244">
        <f>ROUND(E105*F105,2)</f>
        <v>0</v>
      </c>
      <c r="H105" s="231"/>
      <c r="I105" s="230">
        <f>ROUND(E105*H105,2)</f>
        <v>0</v>
      </c>
      <c r="J105" s="231"/>
      <c r="K105" s="230">
        <f>ROUND(E105*J105,2)</f>
        <v>0</v>
      </c>
      <c r="L105" s="230">
        <v>21</v>
      </c>
      <c r="M105" s="230">
        <f>G105*(1+L105/100)</f>
        <v>0</v>
      </c>
      <c r="N105" s="230">
        <v>0</v>
      </c>
      <c r="O105" s="230">
        <f>ROUND(E105*N105,2)</f>
        <v>0</v>
      </c>
      <c r="P105" s="230">
        <v>0</v>
      </c>
      <c r="Q105" s="230">
        <f>ROUND(E105*P105,2)</f>
        <v>0</v>
      </c>
      <c r="R105" s="230"/>
      <c r="S105" s="230" t="s">
        <v>159</v>
      </c>
      <c r="T105" s="230" t="s">
        <v>160</v>
      </c>
      <c r="U105" s="230">
        <v>0</v>
      </c>
      <c r="V105" s="230">
        <f>ROUND(E105*U105,2)</f>
        <v>0</v>
      </c>
      <c r="W105" s="230"/>
      <c r="X105" s="230" t="s">
        <v>205</v>
      </c>
      <c r="Y105" s="210"/>
      <c r="Z105" s="210"/>
      <c r="AA105" s="210"/>
      <c r="AB105" s="210"/>
      <c r="AC105" s="210"/>
      <c r="AD105" s="210"/>
      <c r="AE105" s="210"/>
      <c r="AF105" s="210"/>
      <c r="AG105" s="210" t="s">
        <v>334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">
      <c r="A106" s="227"/>
      <c r="B106" s="228"/>
      <c r="C106" s="265" t="s">
        <v>25</v>
      </c>
      <c r="D106" s="263"/>
      <c r="E106" s="263"/>
      <c r="F106" s="263"/>
      <c r="G106" s="263"/>
      <c r="H106" s="230"/>
      <c r="I106" s="230"/>
      <c r="J106" s="230"/>
      <c r="K106" s="230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30"/>
      <c r="Y106" s="210"/>
      <c r="Z106" s="210"/>
      <c r="AA106" s="210"/>
      <c r="AB106" s="210"/>
      <c r="AC106" s="210"/>
      <c r="AD106" s="210"/>
      <c r="AE106" s="210"/>
      <c r="AF106" s="210"/>
      <c r="AG106" s="210" t="s">
        <v>241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x14ac:dyDescent="0.2">
      <c r="A107" s="3"/>
      <c r="B107" s="4"/>
      <c r="C107" s="255"/>
      <c r="D107" s="6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AE107">
        <v>15</v>
      </c>
      <c r="AF107">
        <v>21</v>
      </c>
      <c r="AG107" t="s">
        <v>123</v>
      </c>
    </row>
    <row r="108" spans="1:60" x14ac:dyDescent="0.2">
      <c r="A108" s="213"/>
      <c r="B108" s="214" t="s">
        <v>31</v>
      </c>
      <c r="C108" s="256"/>
      <c r="D108" s="215"/>
      <c r="E108" s="216"/>
      <c r="F108" s="216"/>
      <c r="G108" s="251">
        <f>G8+G35+G46+G50+G56+G93</f>
        <v>0</v>
      </c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AE108">
        <f>SUMIF(L7:L106,AE107,G7:G106)</f>
        <v>0</v>
      </c>
      <c r="AF108">
        <f>SUMIF(L7:L106,AF107,G7:G106)</f>
        <v>0</v>
      </c>
      <c r="AG108" t="s">
        <v>207</v>
      </c>
    </row>
    <row r="109" spans="1:60" x14ac:dyDescent="0.2">
      <c r="A109" s="3"/>
      <c r="B109" s="4"/>
      <c r="C109" s="255"/>
      <c r="D109" s="6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</row>
    <row r="110" spans="1:60" x14ac:dyDescent="0.2">
      <c r="A110" s="3"/>
      <c r="B110" s="4"/>
      <c r="C110" s="255"/>
      <c r="D110" s="6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</row>
    <row r="111" spans="1:60" x14ac:dyDescent="0.2">
      <c r="A111" s="217" t="s">
        <v>208</v>
      </c>
      <c r="B111" s="217"/>
      <c r="C111" s="257"/>
      <c r="D111" s="6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</row>
    <row r="112" spans="1:60" x14ac:dyDescent="0.2">
      <c r="A112" s="218"/>
      <c r="B112" s="219"/>
      <c r="C112" s="258"/>
      <c r="D112" s="219"/>
      <c r="E112" s="219"/>
      <c r="F112" s="219"/>
      <c r="G112" s="220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AG112" t="s">
        <v>209</v>
      </c>
    </row>
    <row r="113" spans="1:33" x14ac:dyDescent="0.2">
      <c r="A113" s="221"/>
      <c r="B113" s="222"/>
      <c r="C113" s="259"/>
      <c r="D113" s="222"/>
      <c r="E113" s="222"/>
      <c r="F113" s="222"/>
      <c r="G113" s="22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</row>
    <row r="114" spans="1:33" x14ac:dyDescent="0.2">
      <c r="A114" s="221"/>
      <c r="B114" s="222"/>
      <c r="C114" s="259"/>
      <c r="D114" s="222"/>
      <c r="E114" s="222"/>
      <c r="F114" s="222"/>
      <c r="G114" s="22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</row>
    <row r="115" spans="1:33" x14ac:dyDescent="0.2">
      <c r="A115" s="221"/>
      <c r="B115" s="222"/>
      <c r="C115" s="259"/>
      <c r="D115" s="222"/>
      <c r="E115" s="222"/>
      <c r="F115" s="222"/>
      <c r="G115" s="22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</row>
    <row r="116" spans="1:33" x14ac:dyDescent="0.2">
      <c r="A116" s="224"/>
      <c r="B116" s="225"/>
      <c r="C116" s="260"/>
      <c r="D116" s="225"/>
      <c r="E116" s="225"/>
      <c r="F116" s="225"/>
      <c r="G116" s="226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</row>
    <row r="117" spans="1:33" x14ac:dyDescent="0.2">
      <c r="A117" s="3"/>
      <c r="B117" s="4"/>
      <c r="C117" s="255"/>
      <c r="D117" s="6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</row>
    <row r="118" spans="1:33" x14ac:dyDescent="0.2">
      <c r="C118" s="261"/>
      <c r="D118" s="10"/>
      <c r="AG118" t="s">
        <v>210</v>
      </c>
    </row>
    <row r="119" spans="1:33" x14ac:dyDescent="0.2">
      <c r="D119" s="10"/>
    </row>
    <row r="120" spans="1:33" x14ac:dyDescent="0.2">
      <c r="D120" s="10"/>
    </row>
    <row r="121" spans="1:33" x14ac:dyDescent="0.2">
      <c r="D121" s="10"/>
    </row>
    <row r="122" spans="1:33" x14ac:dyDescent="0.2">
      <c r="D122" s="10"/>
    </row>
    <row r="123" spans="1:33" x14ac:dyDescent="0.2">
      <c r="D123" s="10"/>
    </row>
    <row r="124" spans="1:33" x14ac:dyDescent="0.2">
      <c r="D124" s="10"/>
    </row>
    <row r="125" spans="1:33" x14ac:dyDescent="0.2">
      <c r="D125" s="10"/>
    </row>
    <row r="126" spans="1:33" x14ac:dyDescent="0.2">
      <c r="D126" s="10"/>
    </row>
    <row r="127" spans="1:33" x14ac:dyDescent="0.2">
      <c r="D127" s="10"/>
    </row>
    <row r="128" spans="1:33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49">
    <mergeCell ref="C90:G90"/>
    <mergeCell ref="C92:G92"/>
    <mergeCell ref="C106:G106"/>
    <mergeCell ref="C78:G78"/>
    <mergeCell ref="C80:G80"/>
    <mergeCell ref="C82:G82"/>
    <mergeCell ref="C84:G84"/>
    <mergeCell ref="C86:G86"/>
    <mergeCell ref="C88:G88"/>
    <mergeCell ref="C66:G66"/>
    <mergeCell ref="C68:G68"/>
    <mergeCell ref="C70:G70"/>
    <mergeCell ref="C72:G72"/>
    <mergeCell ref="C74:G74"/>
    <mergeCell ref="C76:G76"/>
    <mergeCell ref="C53:G53"/>
    <mergeCell ref="C55:G55"/>
    <mergeCell ref="C58:G58"/>
    <mergeCell ref="C60:G60"/>
    <mergeCell ref="C62:G62"/>
    <mergeCell ref="C64:G64"/>
    <mergeCell ref="C41:G41"/>
    <mergeCell ref="C43:G43"/>
    <mergeCell ref="C45:G45"/>
    <mergeCell ref="C48:G48"/>
    <mergeCell ref="C49:G49"/>
    <mergeCell ref="C52:G52"/>
    <mergeCell ref="C29:G29"/>
    <mergeCell ref="C30:G30"/>
    <mergeCell ref="C32:G32"/>
    <mergeCell ref="C34:G34"/>
    <mergeCell ref="C37:G37"/>
    <mergeCell ref="C39:G39"/>
    <mergeCell ref="C18:G18"/>
    <mergeCell ref="C20:G20"/>
    <mergeCell ref="C22:G22"/>
    <mergeCell ref="C24:G24"/>
    <mergeCell ref="C26:G26"/>
    <mergeCell ref="C27:G27"/>
    <mergeCell ref="A1:G1"/>
    <mergeCell ref="C2:G2"/>
    <mergeCell ref="C3:G3"/>
    <mergeCell ref="C4:G4"/>
    <mergeCell ref="A111:C111"/>
    <mergeCell ref="A112:G116"/>
    <mergeCell ref="C10:G10"/>
    <mergeCell ref="C12:G12"/>
    <mergeCell ref="C14:G14"/>
    <mergeCell ref="C16:G16"/>
  </mergeCells>
  <pageMargins left="0.59055118110236204" right="0.196850393700787" top="0.78740157499999996" bottom="0.78740157499999996" header="0.3" footer="0.3"/>
  <pageSetup paperSize="9" orientation="portrait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38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111</v>
      </c>
    </row>
    <row r="2" spans="1:60" ht="24.95" customHeight="1" x14ac:dyDescent="0.2">
      <c r="A2" s="196" t="s">
        <v>8</v>
      </c>
      <c r="B2" s="49" t="s">
        <v>44</v>
      </c>
      <c r="C2" s="199" t="s">
        <v>45</v>
      </c>
      <c r="D2" s="197"/>
      <c r="E2" s="197"/>
      <c r="F2" s="197"/>
      <c r="G2" s="198"/>
      <c r="AG2" t="s">
        <v>112</v>
      </c>
    </row>
    <row r="3" spans="1:60" ht="24.95" customHeight="1" x14ac:dyDescent="0.2">
      <c r="A3" s="196" t="s">
        <v>9</v>
      </c>
      <c r="B3" s="49" t="s">
        <v>61</v>
      </c>
      <c r="C3" s="199" t="s">
        <v>62</v>
      </c>
      <c r="D3" s="197"/>
      <c r="E3" s="197"/>
      <c r="F3" s="197"/>
      <c r="G3" s="198"/>
      <c r="AC3" s="175" t="s">
        <v>112</v>
      </c>
      <c r="AG3" t="s">
        <v>113</v>
      </c>
    </row>
    <row r="4" spans="1:60" ht="24.95" customHeight="1" x14ac:dyDescent="0.2">
      <c r="A4" s="200" t="s">
        <v>10</v>
      </c>
      <c r="B4" s="201" t="s">
        <v>63</v>
      </c>
      <c r="C4" s="202" t="s">
        <v>64</v>
      </c>
      <c r="D4" s="203"/>
      <c r="E4" s="203"/>
      <c r="F4" s="203"/>
      <c r="G4" s="204"/>
      <c r="AG4" t="s">
        <v>114</v>
      </c>
    </row>
    <row r="5" spans="1:60" x14ac:dyDescent="0.2">
      <c r="D5" s="10"/>
    </row>
    <row r="6" spans="1:60" ht="38.25" x14ac:dyDescent="0.2">
      <c r="A6" s="206" t="s">
        <v>115</v>
      </c>
      <c r="B6" s="208" t="s">
        <v>116</v>
      </c>
      <c r="C6" s="208" t="s">
        <v>117</v>
      </c>
      <c r="D6" s="207" t="s">
        <v>118</v>
      </c>
      <c r="E6" s="206" t="s">
        <v>119</v>
      </c>
      <c r="F6" s="205" t="s">
        <v>120</v>
      </c>
      <c r="G6" s="206" t="s">
        <v>31</v>
      </c>
      <c r="H6" s="209" t="s">
        <v>32</v>
      </c>
      <c r="I6" s="209" t="s">
        <v>121</v>
      </c>
      <c r="J6" s="209" t="s">
        <v>33</v>
      </c>
      <c r="K6" s="209" t="s">
        <v>122</v>
      </c>
      <c r="L6" s="209" t="s">
        <v>123</v>
      </c>
      <c r="M6" s="209" t="s">
        <v>124</v>
      </c>
      <c r="N6" s="209" t="s">
        <v>125</v>
      </c>
      <c r="O6" s="209" t="s">
        <v>126</v>
      </c>
      <c r="P6" s="209" t="s">
        <v>127</v>
      </c>
      <c r="Q6" s="209" t="s">
        <v>128</v>
      </c>
      <c r="R6" s="209" t="s">
        <v>129</v>
      </c>
      <c r="S6" s="209" t="s">
        <v>130</v>
      </c>
      <c r="T6" s="209" t="s">
        <v>131</v>
      </c>
      <c r="U6" s="209" t="s">
        <v>132</v>
      </c>
      <c r="V6" s="209" t="s">
        <v>133</v>
      </c>
      <c r="W6" s="209" t="s">
        <v>134</v>
      </c>
      <c r="X6" s="209" t="s">
        <v>135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">
      <c r="A8" s="233" t="s">
        <v>136</v>
      </c>
      <c r="B8" s="234" t="s">
        <v>91</v>
      </c>
      <c r="C8" s="252" t="s">
        <v>92</v>
      </c>
      <c r="D8" s="235"/>
      <c r="E8" s="236"/>
      <c r="F8" s="237"/>
      <c r="G8" s="238">
        <f>SUMIF(AG9:AG10,"&lt;&gt;NOR",G9:G10)</f>
        <v>0</v>
      </c>
      <c r="H8" s="232"/>
      <c r="I8" s="232">
        <f>SUM(I9:I10)</f>
        <v>0</v>
      </c>
      <c r="J8" s="232"/>
      <c r="K8" s="232">
        <f>SUM(K9:K10)</f>
        <v>0</v>
      </c>
      <c r="L8" s="232"/>
      <c r="M8" s="232">
        <f>SUM(M9:M10)</f>
        <v>0</v>
      </c>
      <c r="N8" s="232"/>
      <c r="O8" s="232">
        <f>SUM(O9:O10)</f>
        <v>0.02</v>
      </c>
      <c r="P8" s="232"/>
      <c r="Q8" s="232">
        <f>SUM(Q9:Q10)</f>
        <v>0.08</v>
      </c>
      <c r="R8" s="232"/>
      <c r="S8" s="232"/>
      <c r="T8" s="232"/>
      <c r="U8" s="232"/>
      <c r="V8" s="232">
        <f>SUM(V9:V10)</f>
        <v>7.63</v>
      </c>
      <c r="W8" s="232"/>
      <c r="X8" s="232"/>
      <c r="AG8" t="s">
        <v>137</v>
      </c>
    </row>
    <row r="9" spans="1:60" outlineLevel="1" x14ac:dyDescent="0.2">
      <c r="A9" s="245">
        <v>1</v>
      </c>
      <c r="B9" s="246" t="s">
        <v>138</v>
      </c>
      <c r="C9" s="253" t="s">
        <v>139</v>
      </c>
      <c r="D9" s="247" t="s">
        <v>140</v>
      </c>
      <c r="E9" s="248">
        <v>38</v>
      </c>
      <c r="F9" s="249"/>
      <c r="G9" s="250">
        <f>ROUND(E9*F9,2)</f>
        <v>0</v>
      </c>
      <c r="H9" s="231"/>
      <c r="I9" s="230">
        <f>ROUND(E9*H9,2)</f>
        <v>0</v>
      </c>
      <c r="J9" s="231"/>
      <c r="K9" s="230">
        <f>ROUND(E9*J9,2)</f>
        <v>0</v>
      </c>
      <c r="L9" s="230">
        <v>21</v>
      </c>
      <c r="M9" s="230">
        <f>G9*(1+L9/100)</f>
        <v>0</v>
      </c>
      <c r="N9" s="230">
        <v>5.0000000000000001E-4</v>
      </c>
      <c r="O9" s="230">
        <f>ROUND(E9*N9,2)</f>
        <v>0.02</v>
      </c>
      <c r="P9" s="230">
        <v>2.0999999999999999E-3</v>
      </c>
      <c r="Q9" s="230">
        <f>ROUND(E9*P9,2)</f>
        <v>0.08</v>
      </c>
      <c r="R9" s="230"/>
      <c r="S9" s="230" t="s">
        <v>141</v>
      </c>
      <c r="T9" s="230" t="s">
        <v>142</v>
      </c>
      <c r="U9" s="230">
        <v>0.2</v>
      </c>
      <c r="V9" s="230">
        <f>ROUND(E9*U9,2)</f>
        <v>7.6</v>
      </c>
      <c r="W9" s="230"/>
      <c r="X9" s="230" t="s">
        <v>143</v>
      </c>
      <c r="Y9" s="210"/>
      <c r="Z9" s="210"/>
      <c r="AA9" s="210"/>
      <c r="AB9" s="210"/>
      <c r="AC9" s="210"/>
      <c r="AD9" s="210"/>
      <c r="AE9" s="210"/>
      <c r="AF9" s="210"/>
      <c r="AG9" s="210" t="s">
        <v>144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45">
        <v>2</v>
      </c>
      <c r="B10" s="246" t="s">
        <v>145</v>
      </c>
      <c r="C10" s="253" t="s">
        <v>146</v>
      </c>
      <c r="D10" s="247" t="s">
        <v>147</v>
      </c>
      <c r="E10" s="248">
        <v>1.9E-2</v>
      </c>
      <c r="F10" s="249"/>
      <c r="G10" s="250">
        <f>ROUND(E10*F10,2)</f>
        <v>0</v>
      </c>
      <c r="H10" s="231"/>
      <c r="I10" s="230">
        <f>ROUND(E10*H10,2)</f>
        <v>0</v>
      </c>
      <c r="J10" s="231"/>
      <c r="K10" s="230">
        <f>ROUND(E10*J10,2)</f>
        <v>0</v>
      </c>
      <c r="L10" s="230">
        <v>21</v>
      </c>
      <c r="M10" s="230">
        <f>G10*(1+L10/100)</f>
        <v>0</v>
      </c>
      <c r="N10" s="230">
        <v>0</v>
      </c>
      <c r="O10" s="230">
        <f>ROUND(E10*N10,2)</f>
        <v>0</v>
      </c>
      <c r="P10" s="230">
        <v>0</v>
      </c>
      <c r="Q10" s="230">
        <f>ROUND(E10*P10,2)</f>
        <v>0</v>
      </c>
      <c r="R10" s="230"/>
      <c r="S10" s="230" t="s">
        <v>141</v>
      </c>
      <c r="T10" s="230" t="s">
        <v>142</v>
      </c>
      <c r="U10" s="230">
        <v>1.74</v>
      </c>
      <c r="V10" s="230">
        <f>ROUND(E10*U10,2)</f>
        <v>0.03</v>
      </c>
      <c r="W10" s="230"/>
      <c r="X10" s="230" t="s">
        <v>148</v>
      </c>
      <c r="Y10" s="210"/>
      <c r="Z10" s="210"/>
      <c r="AA10" s="210"/>
      <c r="AB10" s="210"/>
      <c r="AC10" s="210"/>
      <c r="AD10" s="210"/>
      <c r="AE10" s="210"/>
      <c r="AF10" s="210"/>
      <c r="AG10" s="210" t="s">
        <v>149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x14ac:dyDescent="0.2">
      <c r="A11" s="233" t="s">
        <v>136</v>
      </c>
      <c r="B11" s="234" t="s">
        <v>93</v>
      </c>
      <c r="C11" s="252" t="s">
        <v>94</v>
      </c>
      <c r="D11" s="235"/>
      <c r="E11" s="236"/>
      <c r="F11" s="237"/>
      <c r="G11" s="238">
        <f>SUMIF(AG12:AG12,"&lt;&gt;NOR",G12:G12)</f>
        <v>0</v>
      </c>
      <c r="H11" s="232"/>
      <c r="I11" s="232">
        <f>SUM(I12:I12)</f>
        <v>0</v>
      </c>
      <c r="J11" s="232"/>
      <c r="K11" s="232">
        <f>SUM(K12:K12)</f>
        <v>0</v>
      </c>
      <c r="L11" s="232"/>
      <c r="M11" s="232">
        <f>SUM(M12:M12)</f>
        <v>0</v>
      </c>
      <c r="N11" s="232"/>
      <c r="O11" s="232">
        <f>SUM(O12:O12)</f>
        <v>0</v>
      </c>
      <c r="P11" s="232"/>
      <c r="Q11" s="232">
        <f>SUM(Q12:Q12)</f>
        <v>0.02</v>
      </c>
      <c r="R11" s="232"/>
      <c r="S11" s="232"/>
      <c r="T11" s="232"/>
      <c r="U11" s="232"/>
      <c r="V11" s="232">
        <f>SUM(V12:V12)</f>
        <v>0.43</v>
      </c>
      <c r="W11" s="232"/>
      <c r="X11" s="232"/>
      <c r="AG11" t="s">
        <v>137</v>
      </c>
    </row>
    <row r="12" spans="1:60" outlineLevel="1" x14ac:dyDescent="0.2">
      <c r="A12" s="245">
        <v>3</v>
      </c>
      <c r="B12" s="246" t="s">
        <v>558</v>
      </c>
      <c r="C12" s="253" t="s">
        <v>559</v>
      </c>
      <c r="D12" s="247" t="s">
        <v>154</v>
      </c>
      <c r="E12" s="248">
        <v>1</v>
      </c>
      <c r="F12" s="249"/>
      <c r="G12" s="250">
        <f>ROUND(E12*F12,2)</f>
        <v>0</v>
      </c>
      <c r="H12" s="231"/>
      <c r="I12" s="230">
        <f>ROUND(E12*H12,2)</f>
        <v>0</v>
      </c>
      <c r="J12" s="231"/>
      <c r="K12" s="230">
        <f>ROUND(E12*J12,2)</f>
        <v>0</v>
      </c>
      <c r="L12" s="230">
        <v>21</v>
      </c>
      <c r="M12" s="230">
        <f>G12*(1+L12/100)</f>
        <v>0</v>
      </c>
      <c r="N12" s="230">
        <v>6.9999999999999994E-5</v>
      </c>
      <c r="O12" s="230">
        <f>ROUND(E12*N12,2)</f>
        <v>0</v>
      </c>
      <c r="P12" s="230">
        <v>2.1000000000000001E-2</v>
      </c>
      <c r="Q12" s="230">
        <f>ROUND(E12*P12,2)</f>
        <v>0.02</v>
      </c>
      <c r="R12" s="230"/>
      <c r="S12" s="230" t="s">
        <v>159</v>
      </c>
      <c r="T12" s="230" t="s">
        <v>160</v>
      </c>
      <c r="U12" s="230">
        <v>0.43</v>
      </c>
      <c r="V12" s="230">
        <f>ROUND(E12*U12,2)</f>
        <v>0.43</v>
      </c>
      <c r="W12" s="230"/>
      <c r="X12" s="230" t="s">
        <v>143</v>
      </c>
      <c r="Y12" s="210"/>
      <c r="Z12" s="210"/>
      <c r="AA12" s="210"/>
      <c r="AB12" s="210"/>
      <c r="AC12" s="210"/>
      <c r="AD12" s="210"/>
      <c r="AE12" s="210"/>
      <c r="AF12" s="210"/>
      <c r="AG12" s="210" t="s">
        <v>144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x14ac:dyDescent="0.2">
      <c r="A13" s="233" t="s">
        <v>136</v>
      </c>
      <c r="B13" s="234" t="s">
        <v>97</v>
      </c>
      <c r="C13" s="252" t="s">
        <v>98</v>
      </c>
      <c r="D13" s="235"/>
      <c r="E13" s="236"/>
      <c r="F13" s="237"/>
      <c r="G13" s="238">
        <f>SUMIF(AG14:AG18,"&lt;&gt;NOR",G14:G18)</f>
        <v>0</v>
      </c>
      <c r="H13" s="232"/>
      <c r="I13" s="232">
        <f>SUM(I14:I18)</f>
        <v>0</v>
      </c>
      <c r="J13" s="232"/>
      <c r="K13" s="232">
        <f>SUM(K14:K18)</f>
        <v>0</v>
      </c>
      <c r="L13" s="232"/>
      <c r="M13" s="232">
        <f>SUM(M14:M18)</f>
        <v>0</v>
      </c>
      <c r="N13" s="232"/>
      <c r="O13" s="232">
        <f>SUM(O14:O18)</f>
        <v>0.2</v>
      </c>
      <c r="P13" s="232"/>
      <c r="Q13" s="232">
        <f>SUM(Q14:Q18)</f>
        <v>0.39999999999999997</v>
      </c>
      <c r="R13" s="232"/>
      <c r="S13" s="232"/>
      <c r="T13" s="232"/>
      <c r="U13" s="232"/>
      <c r="V13" s="232">
        <f>SUM(V14:V18)</f>
        <v>3.34</v>
      </c>
      <c r="W13" s="232"/>
      <c r="X13" s="232"/>
      <c r="AG13" t="s">
        <v>137</v>
      </c>
    </row>
    <row r="14" spans="1:60" ht="22.5" outlineLevel="1" x14ac:dyDescent="0.2">
      <c r="A14" s="245">
        <v>4</v>
      </c>
      <c r="B14" s="246" t="s">
        <v>174</v>
      </c>
      <c r="C14" s="253" t="s">
        <v>175</v>
      </c>
      <c r="D14" s="247" t="s">
        <v>169</v>
      </c>
      <c r="E14" s="248">
        <v>1</v>
      </c>
      <c r="F14" s="249"/>
      <c r="G14" s="250">
        <f>ROUND(E14*F14,2)</f>
        <v>0</v>
      </c>
      <c r="H14" s="231"/>
      <c r="I14" s="230">
        <f>ROUND(E14*H14,2)</f>
        <v>0</v>
      </c>
      <c r="J14" s="231"/>
      <c r="K14" s="230">
        <f>ROUND(E14*J14,2)</f>
        <v>0</v>
      </c>
      <c r="L14" s="230">
        <v>21</v>
      </c>
      <c r="M14" s="230">
        <f>G14*(1+L14/100)</f>
        <v>0</v>
      </c>
      <c r="N14" s="230">
        <v>0.02</v>
      </c>
      <c r="O14" s="230">
        <f>ROUND(E14*N14,2)</f>
        <v>0.02</v>
      </c>
      <c r="P14" s="230">
        <v>2.8500000000000001E-2</v>
      </c>
      <c r="Q14" s="230">
        <f>ROUND(E14*P14,2)</f>
        <v>0.03</v>
      </c>
      <c r="R14" s="230"/>
      <c r="S14" s="230" t="s">
        <v>159</v>
      </c>
      <c r="T14" s="230" t="s">
        <v>160</v>
      </c>
      <c r="U14" s="230">
        <v>0.44</v>
      </c>
      <c r="V14" s="230">
        <f>ROUND(E14*U14,2)</f>
        <v>0.44</v>
      </c>
      <c r="W14" s="230"/>
      <c r="X14" s="230" t="s">
        <v>143</v>
      </c>
      <c r="Y14" s="210"/>
      <c r="Z14" s="210"/>
      <c r="AA14" s="210"/>
      <c r="AB14" s="210"/>
      <c r="AC14" s="210"/>
      <c r="AD14" s="210"/>
      <c r="AE14" s="210"/>
      <c r="AF14" s="210"/>
      <c r="AG14" s="210" t="s">
        <v>144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ht="22.5" outlineLevel="1" x14ac:dyDescent="0.2">
      <c r="A15" s="245">
        <v>5</v>
      </c>
      <c r="B15" s="246" t="s">
        <v>450</v>
      </c>
      <c r="C15" s="253" t="s">
        <v>451</v>
      </c>
      <c r="D15" s="247" t="s">
        <v>140</v>
      </c>
      <c r="E15" s="248">
        <v>3.5</v>
      </c>
      <c r="F15" s="249"/>
      <c r="G15" s="250">
        <f>ROUND(E15*F15,2)</f>
        <v>0</v>
      </c>
      <c r="H15" s="231"/>
      <c r="I15" s="230">
        <f>ROUND(E15*H15,2)</f>
        <v>0</v>
      </c>
      <c r="J15" s="231"/>
      <c r="K15" s="230">
        <f>ROUND(E15*J15,2)</f>
        <v>0</v>
      </c>
      <c r="L15" s="230">
        <v>21</v>
      </c>
      <c r="M15" s="230">
        <f>G15*(1+L15/100)</f>
        <v>0</v>
      </c>
      <c r="N15" s="230">
        <v>0.04</v>
      </c>
      <c r="O15" s="230">
        <f>ROUND(E15*N15,2)</f>
        <v>0.14000000000000001</v>
      </c>
      <c r="P15" s="230">
        <v>9.3579999999999997E-2</v>
      </c>
      <c r="Q15" s="230">
        <f>ROUND(E15*P15,2)</f>
        <v>0.33</v>
      </c>
      <c r="R15" s="230"/>
      <c r="S15" s="230" t="s">
        <v>159</v>
      </c>
      <c r="T15" s="230" t="s">
        <v>142</v>
      </c>
      <c r="U15" s="230">
        <v>0.35</v>
      </c>
      <c r="V15" s="230">
        <f>ROUND(E15*U15,2)</f>
        <v>1.23</v>
      </c>
      <c r="W15" s="230"/>
      <c r="X15" s="230" t="s">
        <v>143</v>
      </c>
      <c r="Y15" s="210"/>
      <c r="Z15" s="210"/>
      <c r="AA15" s="210"/>
      <c r="AB15" s="210"/>
      <c r="AC15" s="210"/>
      <c r="AD15" s="210"/>
      <c r="AE15" s="210"/>
      <c r="AF15" s="210"/>
      <c r="AG15" s="210" t="s">
        <v>144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45">
        <v>6</v>
      </c>
      <c r="B16" s="246" t="s">
        <v>167</v>
      </c>
      <c r="C16" s="253" t="s">
        <v>168</v>
      </c>
      <c r="D16" s="247" t="s">
        <v>169</v>
      </c>
      <c r="E16" s="248">
        <v>1</v>
      </c>
      <c r="F16" s="249"/>
      <c r="G16" s="250">
        <f>ROUND(E16*F16,2)</f>
        <v>0</v>
      </c>
      <c r="H16" s="231"/>
      <c r="I16" s="230">
        <f>ROUND(E16*H16,2)</f>
        <v>0</v>
      </c>
      <c r="J16" s="231"/>
      <c r="K16" s="230">
        <f>ROUND(E16*J16,2)</f>
        <v>0</v>
      </c>
      <c r="L16" s="230">
        <v>21</v>
      </c>
      <c r="M16" s="230">
        <f>G16*(1+L16/100)</f>
        <v>0</v>
      </c>
      <c r="N16" s="230">
        <v>0</v>
      </c>
      <c r="O16" s="230">
        <f>ROUND(E16*N16,2)</f>
        <v>0</v>
      </c>
      <c r="P16" s="230">
        <v>0</v>
      </c>
      <c r="Q16" s="230">
        <f>ROUND(E16*P16,2)</f>
        <v>0</v>
      </c>
      <c r="R16" s="230"/>
      <c r="S16" s="230" t="s">
        <v>159</v>
      </c>
      <c r="T16" s="230" t="s">
        <v>160</v>
      </c>
      <c r="U16" s="230">
        <v>0</v>
      </c>
      <c r="V16" s="230">
        <f>ROUND(E16*U16,2)</f>
        <v>0</v>
      </c>
      <c r="W16" s="230"/>
      <c r="X16" s="230" t="s">
        <v>143</v>
      </c>
      <c r="Y16" s="210"/>
      <c r="Z16" s="210"/>
      <c r="AA16" s="210"/>
      <c r="AB16" s="210"/>
      <c r="AC16" s="210"/>
      <c r="AD16" s="210"/>
      <c r="AE16" s="210"/>
      <c r="AF16" s="210"/>
      <c r="AG16" s="210" t="s">
        <v>144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45">
        <v>7</v>
      </c>
      <c r="B17" s="246" t="s">
        <v>176</v>
      </c>
      <c r="C17" s="253" t="s">
        <v>177</v>
      </c>
      <c r="D17" s="247" t="s">
        <v>154</v>
      </c>
      <c r="E17" s="248">
        <v>2</v>
      </c>
      <c r="F17" s="249"/>
      <c r="G17" s="250">
        <f>ROUND(E17*F17,2)</f>
        <v>0</v>
      </c>
      <c r="H17" s="231"/>
      <c r="I17" s="230">
        <f>ROUND(E17*H17,2)</f>
        <v>0</v>
      </c>
      <c r="J17" s="231"/>
      <c r="K17" s="230">
        <f>ROUND(E17*J17,2)</f>
        <v>0</v>
      </c>
      <c r="L17" s="230">
        <v>21</v>
      </c>
      <c r="M17" s="230">
        <f>G17*(1+L17/100)</f>
        <v>0</v>
      </c>
      <c r="N17" s="230">
        <v>0.02</v>
      </c>
      <c r="O17" s="230">
        <f>ROUND(E17*N17,2)</f>
        <v>0.04</v>
      </c>
      <c r="P17" s="230">
        <v>2.1000000000000001E-2</v>
      </c>
      <c r="Q17" s="230">
        <f>ROUND(E17*P17,2)</f>
        <v>0.04</v>
      </c>
      <c r="R17" s="230"/>
      <c r="S17" s="230" t="s">
        <v>159</v>
      </c>
      <c r="T17" s="230" t="s">
        <v>142</v>
      </c>
      <c r="U17" s="230">
        <v>0.43</v>
      </c>
      <c r="V17" s="230">
        <f>ROUND(E17*U17,2)</f>
        <v>0.86</v>
      </c>
      <c r="W17" s="230"/>
      <c r="X17" s="230" t="s">
        <v>143</v>
      </c>
      <c r="Y17" s="210"/>
      <c r="Z17" s="210"/>
      <c r="AA17" s="210"/>
      <c r="AB17" s="210"/>
      <c r="AC17" s="210"/>
      <c r="AD17" s="210"/>
      <c r="AE17" s="210"/>
      <c r="AF17" s="210"/>
      <c r="AG17" s="210" t="s">
        <v>144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45">
        <v>8</v>
      </c>
      <c r="B18" s="246" t="s">
        <v>178</v>
      </c>
      <c r="C18" s="253" t="s">
        <v>179</v>
      </c>
      <c r="D18" s="247" t="s">
        <v>147</v>
      </c>
      <c r="E18" s="248">
        <v>0.2</v>
      </c>
      <c r="F18" s="249"/>
      <c r="G18" s="250">
        <f>ROUND(E18*F18,2)</f>
        <v>0</v>
      </c>
      <c r="H18" s="231"/>
      <c r="I18" s="230">
        <f>ROUND(E18*H18,2)</f>
        <v>0</v>
      </c>
      <c r="J18" s="231"/>
      <c r="K18" s="230">
        <f>ROUND(E18*J18,2)</f>
        <v>0</v>
      </c>
      <c r="L18" s="230">
        <v>21</v>
      </c>
      <c r="M18" s="230">
        <f>G18*(1+L18/100)</f>
        <v>0</v>
      </c>
      <c r="N18" s="230">
        <v>0</v>
      </c>
      <c r="O18" s="230">
        <f>ROUND(E18*N18,2)</f>
        <v>0</v>
      </c>
      <c r="P18" s="230">
        <v>0</v>
      </c>
      <c r="Q18" s="230">
        <f>ROUND(E18*P18,2)</f>
        <v>0</v>
      </c>
      <c r="R18" s="230"/>
      <c r="S18" s="230" t="s">
        <v>141</v>
      </c>
      <c r="T18" s="230" t="s">
        <v>142</v>
      </c>
      <c r="U18" s="230">
        <v>4.04</v>
      </c>
      <c r="V18" s="230">
        <f>ROUND(E18*U18,2)</f>
        <v>0.81</v>
      </c>
      <c r="W18" s="230"/>
      <c r="X18" s="230" t="s">
        <v>148</v>
      </c>
      <c r="Y18" s="210"/>
      <c r="Z18" s="210"/>
      <c r="AA18" s="210"/>
      <c r="AB18" s="210"/>
      <c r="AC18" s="210"/>
      <c r="AD18" s="210"/>
      <c r="AE18" s="210"/>
      <c r="AF18" s="210"/>
      <c r="AG18" s="210" t="s">
        <v>149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x14ac:dyDescent="0.2">
      <c r="A19" s="233" t="s">
        <v>136</v>
      </c>
      <c r="B19" s="234" t="s">
        <v>99</v>
      </c>
      <c r="C19" s="252" t="s">
        <v>100</v>
      </c>
      <c r="D19" s="235"/>
      <c r="E19" s="236"/>
      <c r="F19" s="237"/>
      <c r="G19" s="238">
        <f>SUMIF(AG20:AG22,"&lt;&gt;NOR",G20:G22)</f>
        <v>0</v>
      </c>
      <c r="H19" s="232"/>
      <c r="I19" s="232">
        <f>SUM(I20:I22)</f>
        <v>0</v>
      </c>
      <c r="J19" s="232"/>
      <c r="K19" s="232">
        <f>SUM(K20:K22)</f>
        <v>0</v>
      </c>
      <c r="L19" s="232"/>
      <c r="M19" s="232">
        <f>SUM(M20:M22)</f>
        <v>0</v>
      </c>
      <c r="N19" s="232"/>
      <c r="O19" s="232">
        <f>SUM(O20:O22)</f>
        <v>0.16</v>
      </c>
      <c r="P19" s="232"/>
      <c r="Q19" s="232">
        <f>SUM(Q20:Q22)</f>
        <v>0.21</v>
      </c>
      <c r="R19" s="232"/>
      <c r="S19" s="232"/>
      <c r="T19" s="232"/>
      <c r="U19" s="232"/>
      <c r="V19" s="232">
        <f>SUM(V20:V22)</f>
        <v>10.57</v>
      </c>
      <c r="W19" s="232"/>
      <c r="X19" s="232"/>
      <c r="AG19" t="s">
        <v>137</v>
      </c>
    </row>
    <row r="20" spans="1:60" ht="22.5" outlineLevel="1" x14ac:dyDescent="0.2">
      <c r="A20" s="245">
        <v>9</v>
      </c>
      <c r="B20" s="246" t="s">
        <v>182</v>
      </c>
      <c r="C20" s="253" t="s">
        <v>183</v>
      </c>
      <c r="D20" s="247" t="s">
        <v>140</v>
      </c>
      <c r="E20" s="248">
        <v>40</v>
      </c>
      <c r="F20" s="249"/>
      <c r="G20" s="250">
        <f>ROUND(E20*F20,2)</f>
        <v>0</v>
      </c>
      <c r="H20" s="231"/>
      <c r="I20" s="230">
        <f>ROUND(E20*H20,2)</f>
        <v>0</v>
      </c>
      <c r="J20" s="231"/>
      <c r="K20" s="230">
        <f>ROUND(E20*J20,2)</f>
        <v>0</v>
      </c>
      <c r="L20" s="230">
        <v>21</v>
      </c>
      <c r="M20" s="230">
        <f>G20*(1+L20/100)</f>
        <v>0</v>
      </c>
      <c r="N20" s="230">
        <v>4.0000000000000001E-3</v>
      </c>
      <c r="O20" s="230">
        <f>ROUND(E20*N20,2)</f>
        <v>0.16</v>
      </c>
      <c r="P20" s="230">
        <v>5.3200000000000001E-3</v>
      </c>
      <c r="Q20" s="230">
        <f>ROUND(E20*P20,2)</f>
        <v>0.21</v>
      </c>
      <c r="R20" s="230"/>
      <c r="S20" s="230" t="s">
        <v>141</v>
      </c>
      <c r="T20" s="230" t="s">
        <v>184</v>
      </c>
      <c r="U20" s="230">
        <v>0.1</v>
      </c>
      <c r="V20" s="230">
        <f>ROUND(E20*U20,2)</f>
        <v>4</v>
      </c>
      <c r="W20" s="230"/>
      <c r="X20" s="230" t="s">
        <v>143</v>
      </c>
      <c r="Y20" s="210"/>
      <c r="Z20" s="210"/>
      <c r="AA20" s="210"/>
      <c r="AB20" s="210"/>
      <c r="AC20" s="210"/>
      <c r="AD20" s="210"/>
      <c r="AE20" s="210"/>
      <c r="AF20" s="210"/>
      <c r="AG20" s="210" t="s">
        <v>144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45">
        <v>10</v>
      </c>
      <c r="B21" s="246" t="s">
        <v>187</v>
      </c>
      <c r="C21" s="253" t="s">
        <v>188</v>
      </c>
      <c r="D21" s="247" t="s">
        <v>189</v>
      </c>
      <c r="E21" s="248">
        <v>6</v>
      </c>
      <c r="F21" s="249"/>
      <c r="G21" s="250">
        <f>ROUND(E21*F21,2)</f>
        <v>0</v>
      </c>
      <c r="H21" s="231"/>
      <c r="I21" s="230">
        <f>ROUND(E21*H21,2)</f>
        <v>0</v>
      </c>
      <c r="J21" s="231"/>
      <c r="K21" s="230">
        <f>ROUND(E21*J21,2)</f>
        <v>0</v>
      </c>
      <c r="L21" s="230">
        <v>21</v>
      </c>
      <c r="M21" s="230">
        <f>G21*(1+L21/100)</f>
        <v>0</v>
      </c>
      <c r="N21" s="230">
        <v>0</v>
      </c>
      <c r="O21" s="230">
        <f>ROUND(E21*N21,2)</f>
        <v>0</v>
      </c>
      <c r="P21" s="230">
        <v>0</v>
      </c>
      <c r="Q21" s="230">
        <f>ROUND(E21*P21,2)</f>
        <v>0</v>
      </c>
      <c r="R21" s="230" t="s">
        <v>190</v>
      </c>
      <c r="S21" s="230" t="s">
        <v>141</v>
      </c>
      <c r="T21" s="230" t="s">
        <v>184</v>
      </c>
      <c r="U21" s="230">
        <v>1</v>
      </c>
      <c r="V21" s="230">
        <f>ROUND(E21*U21,2)</f>
        <v>6</v>
      </c>
      <c r="W21" s="230"/>
      <c r="X21" s="230" t="s">
        <v>191</v>
      </c>
      <c r="Y21" s="210"/>
      <c r="Z21" s="210"/>
      <c r="AA21" s="210"/>
      <c r="AB21" s="210"/>
      <c r="AC21" s="210"/>
      <c r="AD21" s="210"/>
      <c r="AE21" s="210"/>
      <c r="AF21" s="210"/>
      <c r="AG21" s="210" t="s">
        <v>192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45">
        <v>11</v>
      </c>
      <c r="B22" s="246" t="s">
        <v>193</v>
      </c>
      <c r="C22" s="253" t="s">
        <v>194</v>
      </c>
      <c r="D22" s="247" t="s">
        <v>147</v>
      </c>
      <c r="E22" s="248">
        <v>0.16</v>
      </c>
      <c r="F22" s="249"/>
      <c r="G22" s="250">
        <f>ROUND(E22*F22,2)</f>
        <v>0</v>
      </c>
      <c r="H22" s="231"/>
      <c r="I22" s="230">
        <f>ROUND(E22*H22,2)</f>
        <v>0</v>
      </c>
      <c r="J22" s="231"/>
      <c r="K22" s="230">
        <f>ROUND(E22*J22,2)</f>
        <v>0</v>
      </c>
      <c r="L22" s="230">
        <v>21</v>
      </c>
      <c r="M22" s="230">
        <f>G22*(1+L22/100)</f>
        <v>0</v>
      </c>
      <c r="N22" s="230">
        <v>0</v>
      </c>
      <c r="O22" s="230">
        <f>ROUND(E22*N22,2)</f>
        <v>0</v>
      </c>
      <c r="P22" s="230">
        <v>0</v>
      </c>
      <c r="Q22" s="230">
        <f>ROUND(E22*P22,2)</f>
        <v>0</v>
      </c>
      <c r="R22" s="230"/>
      <c r="S22" s="230" t="s">
        <v>141</v>
      </c>
      <c r="T22" s="230" t="s">
        <v>142</v>
      </c>
      <c r="U22" s="230">
        <v>3.5630000000000002</v>
      </c>
      <c r="V22" s="230">
        <f>ROUND(E22*U22,2)</f>
        <v>0.56999999999999995</v>
      </c>
      <c r="W22" s="230"/>
      <c r="X22" s="230" t="s">
        <v>148</v>
      </c>
      <c r="Y22" s="210"/>
      <c r="Z22" s="210"/>
      <c r="AA22" s="210"/>
      <c r="AB22" s="210"/>
      <c r="AC22" s="210"/>
      <c r="AD22" s="210"/>
      <c r="AE22" s="210"/>
      <c r="AF22" s="210"/>
      <c r="AG22" s="210" t="s">
        <v>149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x14ac:dyDescent="0.2">
      <c r="A23" s="233" t="s">
        <v>136</v>
      </c>
      <c r="B23" s="234" t="s">
        <v>101</v>
      </c>
      <c r="C23" s="252" t="s">
        <v>102</v>
      </c>
      <c r="D23" s="235"/>
      <c r="E23" s="236"/>
      <c r="F23" s="237"/>
      <c r="G23" s="238">
        <f>SUMIF(AG24:AG29,"&lt;&gt;NOR",G24:G29)</f>
        <v>0</v>
      </c>
      <c r="H23" s="232"/>
      <c r="I23" s="232">
        <f>SUM(I24:I29)</f>
        <v>0</v>
      </c>
      <c r="J23" s="232"/>
      <c r="K23" s="232">
        <f>SUM(K24:K29)</f>
        <v>0</v>
      </c>
      <c r="L23" s="232"/>
      <c r="M23" s="232">
        <f>SUM(M24:M29)</f>
        <v>0</v>
      </c>
      <c r="N23" s="232"/>
      <c r="O23" s="232">
        <f>SUM(O24:O29)</f>
        <v>0.03</v>
      </c>
      <c r="P23" s="232"/>
      <c r="Q23" s="232">
        <f>SUM(Q24:Q29)</f>
        <v>0.21000000000000002</v>
      </c>
      <c r="R23" s="232"/>
      <c r="S23" s="232"/>
      <c r="T23" s="232"/>
      <c r="U23" s="232"/>
      <c r="V23" s="232">
        <f>SUM(V24:V29)</f>
        <v>9.9700000000000006</v>
      </c>
      <c r="W23" s="232"/>
      <c r="X23" s="232"/>
      <c r="AG23" t="s">
        <v>137</v>
      </c>
    </row>
    <row r="24" spans="1:60" outlineLevel="1" x14ac:dyDescent="0.2">
      <c r="A24" s="245">
        <v>12</v>
      </c>
      <c r="B24" s="246" t="s">
        <v>452</v>
      </c>
      <c r="C24" s="253" t="s">
        <v>453</v>
      </c>
      <c r="D24" s="247" t="s">
        <v>154</v>
      </c>
      <c r="E24" s="248">
        <v>14</v>
      </c>
      <c r="F24" s="249"/>
      <c r="G24" s="250">
        <f>ROUND(E24*F24,2)</f>
        <v>0</v>
      </c>
      <c r="H24" s="231"/>
      <c r="I24" s="230">
        <f>ROUND(E24*H24,2)</f>
        <v>0</v>
      </c>
      <c r="J24" s="231"/>
      <c r="K24" s="230">
        <f>ROUND(E24*J24,2)</f>
        <v>0</v>
      </c>
      <c r="L24" s="230">
        <v>21</v>
      </c>
      <c r="M24" s="230">
        <f>G24*(1+L24/100)</f>
        <v>0</v>
      </c>
      <c r="N24" s="230">
        <v>2E-3</v>
      </c>
      <c r="O24" s="230">
        <f>ROUND(E24*N24,2)</f>
        <v>0.03</v>
      </c>
      <c r="P24" s="230">
        <v>1.4E-2</v>
      </c>
      <c r="Q24" s="230">
        <f>ROUND(E24*P24,2)</f>
        <v>0.2</v>
      </c>
      <c r="R24" s="230"/>
      <c r="S24" s="230" t="s">
        <v>141</v>
      </c>
      <c r="T24" s="230" t="s">
        <v>142</v>
      </c>
      <c r="U24" s="230">
        <v>0.52</v>
      </c>
      <c r="V24" s="230">
        <f>ROUND(E24*U24,2)</f>
        <v>7.28</v>
      </c>
      <c r="W24" s="230"/>
      <c r="X24" s="230" t="s">
        <v>143</v>
      </c>
      <c r="Y24" s="210"/>
      <c r="Z24" s="210"/>
      <c r="AA24" s="210"/>
      <c r="AB24" s="210"/>
      <c r="AC24" s="210"/>
      <c r="AD24" s="210"/>
      <c r="AE24" s="210"/>
      <c r="AF24" s="210"/>
      <c r="AG24" s="210" t="s">
        <v>144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45">
        <v>13</v>
      </c>
      <c r="B25" s="246" t="s">
        <v>195</v>
      </c>
      <c r="C25" s="253" t="s">
        <v>196</v>
      </c>
      <c r="D25" s="247" t="s">
        <v>154</v>
      </c>
      <c r="E25" s="248">
        <v>2</v>
      </c>
      <c r="F25" s="249"/>
      <c r="G25" s="250">
        <f>ROUND(E25*F25,2)</f>
        <v>0</v>
      </c>
      <c r="H25" s="231"/>
      <c r="I25" s="230">
        <f>ROUND(E25*H25,2)</f>
        <v>0</v>
      </c>
      <c r="J25" s="231"/>
      <c r="K25" s="230">
        <f>ROUND(E25*J25,2)</f>
        <v>0</v>
      </c>
      <c r="L25" s="230">
        <v>21</v>
      </c>
      <c r="M25" s="230">
        <f>G25*(1+L25/100)</f>
        <v>0</v>
      </c>
      <c r="N25" s="230">
        <v>1.6999999999999999E-3</v>
      </c>
      <c r="O25" s="230">
        <f>ROUND(E25*N25,2)</f>
        <v>0</v>
      </c>
      <c r="P25" s="230">
        <v>2.2000000000000001E-3</v>
      </c>
      <c r="Q25" s="230">
        <f>ROUND(E25*P25,2)</f>
        <v>0</v>
      </c>
      <c r="R25" s="230"/>
      <c r="S25" s="230" t="s">
        <v>141</v>
      </c>
      <c r="T25" s="230" t="s">
        <v>142</v>
      </c>
      <c r="U25" s="230">
        <v>0.31</v>
      </c>
      <c r="V25" s="230">
        <f>ROUND(E25*U25,2)</f>
        <v>0.62</v>
      </c>
      <c r="W25" s="230"/>
      <c r="X25" s="230" t="s">
        <v>143</v>
      </c>
      <c r="Y25" s="210"/>
      <c r="Z25" s="210"/>
      <c r="AA25" s="210"/>
      <c r="AB25" s="210"/>
      <c r="AC25" s="210"/>
      <c r="AD25" s="210"/>
      <c r="AE25" s="210"/>
      <c r="AF25" s="210"/>
      <c r="AG25" s="210" t="s">
        <v>144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45">
        <v>14</v>
      </c>
      <c r="B26" s="246" t="s">
        <v>560</v>
      </c>
      <c r="C26" s="253" t="s">
        <v>561</v>
      </c>
      <c r="D26" s="247" t="s">
        <v>154</v>
      </c>
      <c r="E26" s="248">
        <v>2</v>
      </c>
      <c r="F26" s="249"/>
      <c r="G26" s="250">
        <f>ROUND(E26*F26,2)</f>
        <v>0</v>
      </c>
      <c r="H26" s="231"/>
      <c r="I26" s="230">
        <f>ROUND(E26*H26,2)</f>
        <v>0</v>
      </c>
      <c r="J26" s="231"/>
      <c r="K26" s="230">
        <f>ROUND(E26*J26,2)</f>
        <v>0</v>
      </c>
      <c r="L26" s="230">
        <v>21</v>
      </c>
      <c r="M26" s="230">
        <f>G26*(1+L26/100)</f>
        <v>0</v>
      </c>
      <c r="N26" s="230">
        <v>1.5E-3</v>
      </c>
      <c r="O26" s="230">
        <f>ROUND(E26*N26,2)</f>
        <v>0</v>
      </c>
      <c r="P26" s="230">
        <v>3.2799999999999999E-3</v>
      </c>
      <c r="Q26" s="230">
        <f>ROUND(E26*P26,2)</f>
        <v>0.01</v>
      </c>
      <c r="R26" s="230"/>
      <c r="S26" s="230" t="s">
        <v>141</v>
      </c>
      <c r="T26" s="230" t="s">
        <v>142</v>
      </c>
      <c r="U26" s="230">
        <v>0.82</v>
      </c>
      <c r="V26" s="230">
        <f>ROUND(E26*U26,2)</f>
        <v>1.64</v>
      </c>
      <c r="W26" s="230"/>
      <c r="X26" s="230" t="s">
        <v>143</v>
      </c>
      <c r="Y26" s="210"/>
      <c r="Z26" s="210"/>
      <c r="AA26" s="210"/>
      <c r="AB26" s="210"/>
      <c r="AC26" s="210"/>
      <c r="AD26" s="210"/>
      <c r="AE26" s="210"/>
      <c r="AF26" s="210"/>
      <c r="AG26" s="210" t="s">
        <v>144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45">
        <v>15</v>
      </c>
      <c r="B27" s="246" t="s">
        <v>458</v>
      </c>
      <c r="C27" s="253" t="s">
        <v>459</v>
      </c>
      <c r="D27" s="247" t="s">
        <v>154</v>
      </c>
      <c r="E27" s="248">
        <v>2</v>
      </c>
      <c r="F27" s="249"/>
      <c r="G27" s="250">
        <f>ROUND(E27*F27,2)</f>
        <v>0</v>
      </c>
      <c r="H27" s="231"/>
      <c r="I27" s="230">
        <f>ROUND(E27*H27,2)</f>
        <v>0</v>
      </c>
      <c r="J27" s="231"/>
      <c r="K27" s="230">
        <f>ROUND(E27*J27,2)</f>
        <v>0</v>
      </c>
      <c r="L27" s="230">
        <v>21</v>
      </c>
      <c r="M27" s="230">
        <f>G27*(1+L27/100)</f>
        <v>0</v>
      </c>
      <c r="N27" s="230">
        <v>1.0000000000000001E-5</v>
      </c>
      <c r="O27" s="230">
        <f>ROUND(E27*N27,2)</f>
        <v>0</v>
      </c>
      <c r="P27" s="230">
        <v>4.0000000000000002E-4</v>
      </c>
      <c r="Q27" s="230">
        <f>ROUND(E27*P27,2)</f>
        <v>0</v>
      </c>
      <c r="R27" s="230"/>
      <c r="S27" s="230" t="s">
        <v>141</v>
      </c>
      <c r="T27" s="230" t="s">
        <v>142</v>
      </c>
      <c r="U27" s="230">
        <v>0.15</v>
      </c>
      <c r="V27" s="230">
        <f>ROUND(E27*U27,2)</f>
        <v>0.3</v>
      </c>
      <c r="W27" s="230"/>
      <c r="X27" s="230" t="s">
        <v>143</v>
      </c>
      <c r="Y27" s="210"/>
      <c r="Z27" s="210"/>
      <c r="AA27" s="210"/>
      <c r="AB27" s="210"/>
      <c r="AC27" s="210"/>
      <c r="AD27" s="210"/>
      <c r="AE27" s="210"/>
      <c r="AF27" s="210"/>
      <c r="AG27" s="210" t="s">
        <v>144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45">
        <v>16</v>
      </c>
      <c r="B28" s="246" t="s">
        <v>460</v>
      </c>
      <c r="C28" s="253" t="s">
        <v>461</v>
      </c>
      <c r="D28" s="247" t="s">
        <v>154</v>
      </c>
      <c r="E28" s="248">
        <v>2</v>
      </c>
      <c r="F28" s="249"/>
      <c r="G28" s="250">
        <f>ROUND(E28*F28,2)</f>
        <v>0</v>
      </c>
      <c r="H28" s="231"/>
      <c r="I28" s="230">
        <f>ROUND(E28*H28,2)</f>
        <v>0</v>
      </c>
      <c r="J28" s="231"/>
      <c r="K28" s="230">
        <f>ROUND(E28*J28,2)</f>
        <v>0</v>
      </c>
      <c r="L28" s="230">
        <v>21</v>
      </c>
      <c r="M28" s="230">
        <f>G28*(1+L28/100)</f>
        <v>0</v>
      </c>
      <c r="N28" s="230">
        <v>0</v>
      </c>
      <c r="O28" s="230">
        <f>ROUND(E28*N28,2)</f>
        <v>0</v>
      </c>
      <c r="P28" s="230">
        <v>1.91E-3</v>
      </c>
      <c r="Q28" s="230">
        <f>ROUND(E28*P28,2)</f>
        <v>0</v>
      </c>
      <c r="R28" s="230"/>
      <c r="S28" s="230" t="s">
        <v>141</v>
      </c>
      <c r="T28" s="230" t="s">
        <v>184</v>
      </c>
      <c r="U28" s="230">
        <v>0.02</v>
      </c>
      <c r="V28" s="230">
        <f>ROUND(E28*U28,2)</f>
        <v>0.04</v>
      </c>
      <c r="W28" s="230"/>
      <c r="X28" s="230" t="s">
        <v>143</v>
      </c>
      <c r="Y28" s="210"/>
      <c r="Z28" s="210"/>
      <c r="AA28" s="210"/>
      <c r="AB28" s="210"/>
      <c r="AC28" s="210"/>
      <c r="AD28" s="210"/>
      <c r="AE28" s="210"/>
      <c r="AF28" s="210"/>
      <c r="AG28" s="210" t="s">
        <v>144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45">
        <v>17</v>
      </c>
      <c r="B29" s="246" t="s">
        <v>201</v>
      </c>
      <c r="C29" s="253" t="s">
        <v>202</v>
      </c>
      <c r="D29" s="247" t="s">
        <v>147</v>
      </c>
      <c r="E29" s="248">
        <v>3.4419999999999999E-2</v>
      </c>
      <c r="F29" s="249"/>
      <c r="G29" s="250">
        <f>ROUND(E29*F29,2)</f>
        <v>0</v>
      </c>
      <c r="H29" s="231"/>
      <c r="I29" s="230">
        <f>ROUND(E29*H29,2)</f>
        <v>0</v>
      </c>
      <c r="J29" s="231"/>
      <c r="K29" s="230">
        <f>ROUND(E29*J29,2)</f>
        <v>0</v>
      </c>
      <c r="L29" s="230">
        <v>21</v>
      </c>
      <c r="M29" s="230">
        <f>G29*(1+L29/100)</f>
        <v>0</v>
      </c>
      <c r="N29" s="230">
        <v>0</v>
      </c>
      <c r="O29" s="230">
        <f>ROUND(E29*N29,2)</f>
        <v>0</v>
      </c>
      <c r="P29" s="230">
        <v>0</v>
      </c>
      <c r="Q29" s="230">
        <f>ROUND(E29*P29,2)</f>
        <v>0</v>
      </c>
      <c r="R29" s="230"/>
      <c r="S29" s="230" t="s">
        <v>141</v>
      </c>
      <c r="T29" s="230" t="s">
        <v>142</v>
      </c>
      <c r="U29" s="230">
        <v>2.5750000000000002</v>
      </c>
      <c r="V29" s="230">
        <f>ROUND(E29*U29,2)</f>
        <v>0.09</v>
      </c>
      <c r="W29" s="230"/>
      <c r="X29" s="230" t="s">
        <v>148</v>
      </c>
      <c r="Y29" s="210"/>
      <c r="Z29" s="210"/>
      <c r="AA29" s="210"/>
      <c r="AB29" s="210"/>
      <c r="AC29" s="210"/>
      <c r="AD29" s="210"/>
      <c r="AE29" s="210"/>
      <c r="AF29" s="210"/>
      <c r="AG29" s="210" t="s">
        <v>149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x14ac:dyDescent="0.2">
      <c r="A30" s="233" t="s">
        <v>136</v>
      </c>
      <c r="B30" s="234" t="s">
        <v>107</v>
      </c>
      <c r="C30" s="252" t="s">
        <v>108</v>
      </c>
      <c r="D30" s="235"/>
      <c r="E30" s="236"/>
      <c r="F30" s="237"/>
      <c r="G30" s="238">
        <f>SUMIF(AG31:AG31,"&lt;&gt;NOR",G31:G31)</f>
        <v>0</v>
      </c>
      <c r="H30" s="232"/>
      <c r="I30" s="232">
        <f>SUM(I31:I31)</f>
        <v>0</v>
      </c>
      <c r="J30" s="232"/>
      <c r="K30" s="232">
        <f>SUM(K31:K31)</f>
        <v>0</v>
      </c>
      <c r="L30" s="232"/>
      <c r="M30" s="232">
        <f>SUM(M31:M31)</f>
        <v>0</v>
      </c>
      <c r="N30" s="232"/>
      <c r="O30" s="232">
        <f>SUM(O31:O31)</f>
        <v>0</v>
      </c>
      <c r="P30" s="232"/>
      <c r="Q30" s="232">
        <f>SUM(Q31:Q31)</f>
        <v>0</v>
      </c>
      <c r="R30" s="232"/>
      <c r="S30" s="232"/>
      <c r="T30" s="232"/>
      <c r="U30" s="232"/>
      <c r="V30" s="232">
        <f>SUM(V31:V31)</f>
        <v>0</v>
      </c>
      <c r="W30" s="232"/>
      <c r="X30" s="232"/>
      <c r="AG30" t="s">
        <v>137</v>
      </c>
    </row>
    <row r="31" spans="1:60" outlineLevel="1" x14ac:dyDescent="0.2">
      <c r="A31" s="239">
        <v>18</v>
      </c>
      <c r="B31" s="240" t="s">
        <v>203</v>
      </c>
      <c r="C31" s="254" t="s">
        <v>204</v>
      </c>
      <c r="D31" s="241" t="s">
        <v>169</v>
      </c>
      <c r="E31" s="242">
        <v>1</v>
      </c>
      <c r="F31" s="243"/>
      <c r="G31" s="244">
        <f>ROUND(E31*F31,2)</f>
        <v>0</v>
      </c>
      <c r="H31" s="231"/>
      <c r="I31" s="230">
        <f>ROUND(E31*H31,2)</f>
        <v>0</v>
      </c>
      <c r="J31" s="231"/>
      <c r="K31" s="230">
        <f>ROUND(E31*J31,2)</f>
        <v>0</v>
      </c>
      <c r="L31" s="230">
        <v>21</v>
      </c>
      <c r="M31" s="230">
        <f>G31*(1+L31/100)</f>
        <v>0</v>
      </c>
      <c r="N31" s="230">
        <v>0</v>
      </c>
      <c r="O31" s="230">
        <f>ROUND(E31*N31,2)</f>
        <v>0</v>
      </c>
      <c r="P31" s="230">
        <v>0</v>
      </c>
      <c r="Q31" s="230">
        <f>ROUND(E31*P31,2)</f>
        <v>0</v>
      </c>
      <c r="R31" s="230"/>
      <c r="S31" s="230" t="s">
        <v>159</v>
      </c>
      <c r="T31" s="230" t="s">
        <v>160</v>
      </c>
      <c r="U31" s="230">
        <v>0</v>
      </c>
      <c r="V31" s="230">
        <f>ROUND(E31*U31,2)</f>
        <v>0</v>
      </c>
      <c r="W31" s="230"/>
      <c r="X31" s="230" t="s">
        <v>205</v>
      </c>
      <c r="Y31" s="210"/>
      <c r="Z31" s="210"/>
      <c r="AA31" s="210"/>
      <c r="AB31" s="210"/>
      <c r="AC31" s="210"/>
      <c r="AD31" s="210"/>
      <c r="AE31" s="210"/>
      <c r="AF31" s="210"/>
      <c r="AG31" s="210" t="s">
        <v>206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x14ac:dyDescent="0.2">
      <c r="A32" s="3"/>
      <c r="B32" s="4"/>
      <c r="C32" s="255"/>
      <c r="D32" s="6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AE32">
        <v>15</v>
      </c>
      <c r="AF32">
        <v>21</v>
      </c>
      <c r="AG32" t="s">
        <v>123</v>
      </c>
    </row>
    <row r="33" spans="1:33" x14ac:dyDescent="0.2">
      <c r="A33" s="213"/>
      <c r="B33" s="214" t="s">
        <v>31</v>
      </c>
      <c r="C33" s="256"/>
      <c r="D33" s="215"/>
      <c r="E33" s="216"/>
      <c r="F33" s="216"/>
      <c r="G33" s="251">
        <f>G8+G11+G13+G19+G23+G30</f>
        <v>0</v>
      </c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AE33">
        <f>SUMIF(L7:L31,AE32,G7:G31)</f>
        <v>0</v>
      </c>
      <c r="AF33">
        <f>SUMIF(L7:L31,AF32,G7:G31)</f>
        <v>0</v>
      </c>
      <c r="AG33" t="s">
        <v>207</v>
      </c>
    </row>
    <row r="34" spans="1:33" x14ac:dyDescent="0.2">
      <c r="A34" s="3"/>
      <c r="B34" s="4"/>
      <c r="C34" s="255"/>
      <c r="D34" s="6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33" x14ac:dyDescent="0.2">
      <c r="A35" s="3"/>
      <c r="B35" s="4"/>
      <c r="C35" s="255"/>
      <c r="D35" s="6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33" x14ac:dyDescent="0.2">
      <c r="A36" s="217" t="s">
        <v>208</v>
      </c>
      <c r="B36" s="217"/>
      <c r="C36" s="257"/>
      <c r="D36" s="6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33" x14ac:dyDescent="0.2">
      <c r="A37" s="218"/>
      <c r="B37" s="219"/>
      <c r="C37" s="258"/>
      <c r="D37" s="219"/>
      <c r="E37" s="219"/>
      <c r="F37" s="219"/>
      <c r="G37" s="220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AG37" t="s">
        <v>209</v>
      </c>
    </row>
    <row r="38" spans="1:33" x14ac:dyDescent="0.2">
      <c r="A38" s="221"/>
      <c r="B38" s="222"/>
      <c r="C38" s="259"/>
      <c r="D38" s="222"/>
      <c r="E38" s="222"/>
      <c r="F38" s="222"/>
      <c r="G38" s="22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33" x14ac:dyDescent="0.2">
      <c r="A39" s="221"/>
      <c r="B39" s="222"/>
      <c r="C39" s="259"/>
      <c r="D39" s="222"/>
      <c r="E39" s="222"/>
      <c r="F39" s="222"/>
      <c r="G39" s="22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spans="1:33" x14ac:dyDescent="0.2">
      <c r="A40" s="221"/>
      <c r="B40" s="222"/>
      <c r="C40" s="259"/>
      <c r="D40" s="222"/>
      <c r="E40" s="222"/>
      <c r="F40" s="222"/>
      <c r="G40" s="22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spans="1:33" x14ac:dyDescent="0.2">
      <c r="A41" s="224"/>
      <c r="B41" s="225"/>
      <c r="C41" s="260"/>
      <c r="D41" s="225"/>
      <c r="E41" s="225"/>
      <c r="F41" s="225"/>
      <c r="G41" s="226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 spans="1:33" x14ac:dyDescent="0.2">
      <c r="A42" s="3"/>
      <c r="B42" s="4"/>
      <c r="C42" s="255"/>
      <c r="D42" s="6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1:33" x14ac:dyDescent="0.2">
      <c r="C43" s="261"/>
      <c r="D43" s="10"/>
      <c r="AG43" t="s">
        <v>210</v>
      </c>
    </row>
    <row r="44" spans="1:33" x14ac:dyDescent="0.2">
      <c r="D44" s="10"/>
    </row>
    <row r="45" spans="1:33" x14ac:dyDescent="0.2">
      <c r="D45" s="10"/>
    </row>
    <row r="46" spans="1:33" x14ac:dyDescent="0.2">
      <c r="D46" s="10"/>
    </row>
    <row r="47" spans="1:33" x14ac:dyDescent="0.2">
      <c r="D47" s="10"/>
    </row>
    <row r="48" spans="1:33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36:C36"/>
    <mergeCell ref="A37:G41"/>
  </mergeCells>
  <pageMargins left="0.59055118110236204" right="0.196850393700787" top="0.78740157499999996" bottom="0.78740157499999996" header="0.3" footer="0.3"/>
  <pageSetup paperSize="9" orientation="portrait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38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111</v>
      </c>
    </row>
    <row r="2" spans="1:60" ht="24.95" customHeight="1" x14ac:dyDescent="0.2">
      <c r="A2" s="196" t="s">
        <v>8</v>
      </c>
      <c r="B2" s="49" t="s">
        <v>44</v>
      </c>
      <c r="C2" s="199" t="s">
        <v>45</v>
      </c>
      <c r="D2" s="197"/>
      <c r="E2" s="197"/>
      <c r="F2" s="197"/>
      <c r="G2" s="198"/>
      <c r="AG2" t="s">
        <v>112</v>
      </c>
    </row>
    <row r="3" spans="1:60" ht="24.95" customHeight="1" x14ac:dyDescent="0.2">
      <c r="A3" s="196" t="s">
        <v>9</v>
      </c>
      <c r="B3" s="49" t="s">
        <v>61</v>
      </c>
      <c r="C3" s="199" t="s">
        <v>62</v>
      </c>
      <c r="D3" s="197"/>
      <c r="E3" s="197"/>
      <c r="F3" s="197"/>
      <c r="G3" s="198"/>
      <c r="AC3" s="175" t="s">
        <v>112</v>
      </c>
      <c r="AG3" t="s">
        <v>113</v>
      </c>
    </row>
    <row r="4" spans="1:60" ht="24.95" customHeight="1" x14ac:dyDescent="0.2">
      <c r="A4" s="200" t="s">
        <v>10</v>
      </c>
      <c r="B4" s="201" t="s">
        <v>65</v>
      </c>
      <c r="C4" s="202" t="s">
        <v>66</v>
      </c>
      <c r="D4" s="203"/>
      <c r="E4" s="203"/>
      <c r="F4" s="203"/>
      <c r="G4" s="204"/>
      <c r="AG4" t="s">
        <v>114</v>
      </c>
    </row>
    <row r="5" spans="1:60" x14ac:dyDescent="0.2">
      <c r="D5" s="10"/>
    </row>
    <row r="6" spans="1:60" ht="38.25" x14ac:dyDescent="0.2">
      <c r="A6" s="206" t="s">
        <v>115</v>
      </c>
      <c r="B6" s="208" t="s">
        <v>116</v>
      </c>
      <c r="C6" s="208" t="s">
        <v>117</v>
      </c>
      <c r="D6" s="207" t="s">
        <v>118</v>
      </c>
      <c r="E6" s="206" t="s">
        <v>119</v>
      </c>
      <c r="F6" s="205" t="s">
        <v>120</v>
      </c>
      <c r="G6" s="206" t="s">
        <v>31</v>
      </c>
      <c r="H6" s="209" t="s">
        <v>32</v>
      </c>
      <c r="I6" s="209" t="s">
        <v>121</v>
      </c>
      <c r="J6" s="209" t="s">
        <v>33</v>
      </c>
      <c r="K6" s="209" t="s">
        <v>122</v>
      </c>
      <c r="L6" s="209" t="s">
        <v>123</v>
      </c>
      <c r="M6" s="209" t="s">
        <v>124</v>
      </c>
      <c r="N6" s="209" t="s">
        <v>125</v>
      </c>
      <c r="O6" s="209" t="s">
        <v>126</v>
      </c>
      <c r="P6" s="209" t="s">
        <v>127</v>
      </c>
      <c r="Q6" s="209" t="s">
        <v>128</v>
      </c>
      <c r="R6" s="209" t="s">
        <v>129</v>
      </c>
      <c r="S6" s="209" t="s">
        <v>130</v>
      </c>
      <c r="T6" s="209" t="s">
        <v>131</v>
      </c>
      <c r="U6" s="209" t="s">
        <v>132</v>
      </c>
      <c r="V6" s="209" t="s">
        <v>133</v>
      </c>
      <c r="W6" s="209" t="s">
        <v>134</v>
      </c>
      <c r="X6" s="209" t="s">
        <v>135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">
      <c r="A8" s="233" t="s">
        <v>136</v>
      </c>
      <c r="B8" s="234" t="s">
        <v>91</v>
      </c>
      <c r="C8" s="252" t="s">
        <v>92</v>
      </c>
      <c r="D8" s="235"/>
      <c r="E8" s="236"/>
      <c r="F8" s="237"/>
      <c r="G8" s="238">
        <f>SUMIF(AG9:AG9,"&lt;&gt;NOR",G9:G9)</f>
        <v>0</v>
      </c>
      <c r="H8" s="232"/>
      <c r="I8" s="232">
        <f>SUM(I9:I9)</f>
        <v>0</v>
      </c>
      <c r="J8" s="232"/>
      <c r="K8" s="232">
        <f>SUM(K9:K9)</f>
        <v>0</v>
      </c>
      <c r="L8" s="232"/>
      <c r="M8" s="232">
        <f>SUM(M9:M9)</f>
        <v>0</v>
      </c>
      <c r="N8" s="232"/>
      <c r="O8" s="232">
        <f>SUM(O9:O9)</f>
        <v>0.01</v>
      </c>
      <c r="P8" s="232"/>
      <c r="Q8" s="232">
        <f>SUM(Q9:Q9)</f>
        <v>0</v>
      </c>
      <c r="R8" s="232"/>
      <c r="S8" s="232"/>
      <c r="T8" s="232"/>
      <c r="U8" s="232"/>
      <c r="V8" s="232">
        <f>SUM(V9:V9)</f>
        <v>0</v>
      </c>
      <c r="W8" s="232"/>
      <c r="X8" s="232"/>
      <c r="AG8" t="s">
        <v>137</v>
      </c>
    </row>
    <row r="9" spans="1:60" ht="22.5" outlineLevel="1" x14ac:dyDescent="0.2">
      <c r="A9" s="245">
        <v>1</v>
      </c>
      <c r="B9" s="246" t="s">
        <v>211</v>
      </c>
      <c r="C9" s="253" t="s">
        <v>467</v>
      </c>
      <c r="D9" s="247" t="s">
        <v>140</v>
      </c>
      <c r="E9" s="248">
        <v>17</v>
      </c>
      <c r="F9" s="249"/>
      <c r="G9" s="250">
        <f>ROUND(E9*F9,2)</f>
        <v>0</v>
      </c>
      <c r="H9" s="231"/>
      <c r="I9" s="230">
        <f>ROUND(E9*H9,2)</f>
        <v>0</v>
      </c>
      <c r="J9" s="231"/>
      <c r="K9" s="230">
        <f>ROUND(E9*J9,2)</f>
        <v>0</v>
      </c>
      <c r="L9" s="230">
        <v>21</v>
      </c>
      <c r="M9" s="230">
        <f>G9*(1+L9/100)</f>
        <v>0</v>
      </c>
      <c r="N9" s="230">
        <v>8.0000000000000004E-4</v>
      </c>
      <c r="O9" s="230">
        <f>ROUND(E9*N9,2)</f>
        <v>0.01</v>
      </c>
      <c r="P9" s="230">
        <v>0</v>
      </c>
      <c r="Q9" s="230">
        <f>ROUND(E9*P9,2)</f>
        <v>0</v>
      </c>
      <c r="R9" s="230" t="s">
        <v>213</v>
      </c>
      <c r="S9" s="230" t="s">
        <v>141</v>
      </c>
      <c r="T9" s="230" t="s">
        <v>142</v>
      </c>
      <c r="U9" s="230">
        <v>0</v>
      </c>
      <c r="V9" s="230">
        <f>ROUND(E9*U9,2)</f>
        <v>0</v>
      </c>
      <c r="W9" s="230"/>
      <c r="X9" s="230" t="s">
        <v>205</v>
      </c>
      <c r="Y9" s="210"/>
      <c r="Z9" s="210"/>
      <c r="AA9" s="210"/>
      <c r="AB9" s="210"/>
      <c r="AC9" s="210"/>
      <c r="AD9" s="210"/>
      <c r="AE9" s="210"/>
      <c r="AF9" s="210"/>
      <c r="AG9" s="210" t="s">
        <v>206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x14ac:dyDescent="0.2">
      <c r="A10" s="233" t="s">
        <v>136</v>
      </c>
      <c r="B10" s="234" t="s">
        <v>105</v>
      </c>
      <c r="C10" s="252" t="s">
        <v>106</v>
      </c>
      <c r="D10" s="235"/>
      <c r="E10" s="236"/>
      <c r="F10" s="237"/>
      <c r="G10" s="238">
        <f>SUMIF(AG11:AG12,"&lt;&gt;NOR",G11:G12)</f>
        <v>0</v>
      </c>
      <c r="H10" s="232"/>
      <c r="I10" s="232">
        <f>SUM(I11:I12)</f>
        <v>0</v>
      </c>
      <c r="J10" s="232"/>
      <c r="K10" s="232">
        <f>SUM(K11:K12)</f>
        <v>0</v>
      </c>
      <c r="L10" s="232"/>
      <c r="M10" s="232">
        <f>SUM(M11:M12)</f>
        <v>0</v>
      </c>
      <c r="N10" s="232"/>
      <c r="O10" s="232">
        <f>SUM(O11:O12)</f>
        <v>0.03</v>
      </c>
      <c r="P10" s="232"/>
      <c r="Q10" s="232">
        <f>SUM(Q11:Q12)</f>
        <v>0</v>
      </c>
      <c r="R10" s="232"/>
      <c r="S10" s="232"/>
      <c r="T10" s="232"/>
      <c r="U10" s="232"/>
      <c r="V10" s="232">
        <f>SUM(V11:V12)</f>
        <v>8.89</v>
      </c>
      <c r="W10" s="232"/>
      <c r="X10" s="232"/>
      <c r="AG10" t="s">
        <v>137</v>
      </c>
    </row>
    <row r="11" spans="1:60" outlineLevel="1" x14ac:dyDescent="0.2">
      <c r="A11" s="245">
        <v>2</v>
      </c>
      <c r="B11" s="246" t="s">
        <v>290</v>
      </c>
      <c r="C11" s="253" t="s">
        <v>291</v>
      </c>
      <c r="D11" s="247" t="s">
        <v>288</v>
      </c>
      <c r="E11" s="248">
        <v>90</v>
      </c>
      <c r="F11" s="249"/>
      <c r="G11" s="250">
        <f>ROUND(E11*F11,2)</f>
        <v>0</v>
      </c>
      <c r="H11" s="231"/>
      <c r="I11" s="230">
        <f>ROUND(E11*H11,2)</f>
        <v>0</v>
      </c>
      <c r="J11" s="231"/>
      <c r="K11" s="230">
        <f>ROUND(E11*J11,2)</f>
        <v>0</v>
      </c>
      <c r="L11" s="230">
        <v>21</v>
      </c>
      <c r="M11" s="230">
        <f>G11*(1+L11/100)</f>
        <v>0</v>
      </c>
      <c r="N11" s="230">
        <v>2.0000000000000001E-4</v>
      </c>
      <c r="O11" s="230">
        <f>ROUND(E11*N11,2)</f>
        <v>0.02</v>
      </c>
      <c r="P11" s="230">
        <v>0</v>
      </c>
      <c r="Q11" s="230">
        <f>ROUND(E11*P11,2)</f>
        <v>0</v>
      </c>
      <c r="R11" s="230"/>
      <c r="S11" s="230" t="s">
        <v>141</v>
      </c>
      <c r="T11" s="230" t="s">
        <v>142</v>
      </c>
      <c r="U11" s="230">
        <v>3.2480000000000002E-2</v>
      </c>
      <c r="V11" s="230">
        <f>ROUND(E11*U11,2)</f>
        <v>2.92</v>
      </c>
      <c r="W11" s="230"/>
      <c r="X11" s="230" t="s">
        <v>143</v>
      </c>
      <c r="Y11" s="210"/>
      <c r="Z11" s="210"/>
      <c r="AA11" s="210"/>
      <c r="AB11" s="210"/>
      <c r="AC11" s="210"/>
      <c r="AD11" s="210"/>
      <c r="AE11" s="210"/>
      <c r="AF11" s="210"/>
      <c r="AG11" s="210" t="s">
        <v>144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45">
        <v>3</v>
      </c>
      <c r="B12" s="246" t="s">
        <v>292</v>
      </c>
      <c r="C12" s="253" t="s">
        <v>464</v>
      </c>
      <c r="D12" s="247" t="s">
        <v>288</v>
      </c>
      <c r="E12" s="248">
        <v>90</v>
      </c>
      <c r="F12" s="249"/>
      <c r="G12" s="250">
        <f>ROUND(E12*F12,2)</f>
        <v>0</v>
      </c>
      <c r="H12" s="231"/>
      <c r="I12" s="230">
        <f>ROUND(E12*H12,2)</f>
        <v>0</v>
      </c>
      <c r="J12" s="231"/>
      <c r="K12" s="230">
        <f>ROUND(E12*J12,2)</f>
        <v>0</v>
      </c>
      <c r="L12" s="230">
        <v>21</v>
      </c>
      <c r="M12" s="230">
        <f>G12*(1+L12/100)</f>
        <v>0</v>
      </c>
      <c r="N12" s="230">
        <v>1.4999999999999999E-4</v>
      </c>
      <c r="O12" s="230">
        <f>ROUND(E12*N12,2)</f>
        <v>0.01</v>
      </c>
      <c r="P12" s="230">
        <v>0</v>
      </c>
      <c r="Q12" s="230">
        <f>ROUND(E12*P12,2)</f>
        <v>0</v>
      </c>
      <c r="R12" s="230"/>
      <c r="S12" s="230" t="s">
        <v>141</v>
      </c>
      <c r="T12" s="230" t="s">
        <v>142</v>
      </c>
      <c r="U12" s="230">
        <v>6.6360000000000002E-2</v>
      </c>
      <c r="V12" s="230">
        <f>ROUND(E12*U12,2)</f>
        <v>5.97</v>
      </c>
      <c r="W12" s="230"/>
      <c r="X12" s="230" t="s">
        <v>143</v>
      </c>
      <c r="Y12" s="210"/>
      <c r="Z12" s="210"/>
      <c r="AA12" s="210"/>
      <c r="AB12" s="210"/>
      <c r="AC12" s="210"/>
      <c r="AD12" s="210"/>
      <c r="AE12" s="210"/>
      <c r="AF12" s="210"/>
      <c r="AG12" s="210" t="s">
        <v>144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x14ac:dyDescent="0.2">
      <c r="A13" s="233" t="s">
        <v>136</v>
      </c>
      <c r="B13" s="234" t="s">
        <v>91</v>
      </c>
      <c r="C13" s="252" t="s">
        <v>92</v>
      </c>
      <c r="D13" s="235"/>
      <c r="E13" s="236"/>
      <c r="F13" s="237"/>
      <c r="G13" s="238">
        <f>SUMIF(AG14:AG18,"&lt;&gt;NOR",G14:G18)</f>
        <v>0</v>
      </c>
      <c r="H13" s="232"/>
      <c r="I13" s="232">
        <f>SUM(I14:I18)</f>
        <v>0</v>
      </c>
      <c r="J13" s="232"/>
      <c r="K13" s="232">
        <f>SUM(K14:K18)</f>
        <v>0</v>
      </c>
      <c r="L13" s="232"/>
      <c r="M13" s="232">
        <f>SUM(M14:M18)</f>
        <v>0</v>
      </c>
      <c r="N13" s="232"/>
      <c r="O13" s="232">
        <f>SUM(O14:O18)</f>
        <v>0.01</v>
      </c>
      <c r="P13" s="232"/>
      <c r="Q13" s="232">
        <f>SUM(Q14:Q18)</f>
        <v>0</v>
      </c>
      <c r="R13" s="232"/>
      <c r="S13" s="232"/>
      <c r="T13" s="232"/>
      <c r="U13" s="232"/>
      <c r="V13" s="232">
        <f>SUM(V14:V18)</f>
        <v>6.18</v>
      </c>
      <c r="W13" s="232"/>
      <c r="X13" s="232"/>
      <c r="AG13" t="s">
        <v>137</v>
      </c>
    </row>
    <row r="14" spans="1:60" ht="22.5" outlineLevel="1" x14ac:dyDescent="0.2">
      <c r="A14" s="245">
        <v>4</v>
      </c>
      <c r="B14" s="246" t="s">
        <v>562</v>
      </c>
      <c r="C14" s="253" t="s">
        <v>563</v>
      </c>
      <c r="D14" s="247" t="s">
        <v>140</v>
      </c>
      <c r="E14" s="248">
        <v>12</v>
      </c>
      <c r="F14" s="249"/>
      <c r="G14" s="250">
        <f>ROUND(E14*F14,2)</f>
        <v>0</v>
      </c>
      <c r="H14" s="231"/>
      <c r="I14" s="230">
        <f>ROUND(E14*H14,2)</f>
        <v>0</v>
      </c>
      <c r="J14" s="231"/>
      <c r="K14" s="230">
        <f>ROUND(E14*J14,2)</f>
        <v>0</v>
      </c>
      <c r="L14" s="230">
        <v>21</v>
      </c>
      <c r="M14" s="230">
        <f>G14*(1+L14/100)</f>
        <v>0</v>
      </c>
      <c r="N14" s="230">
        <v>1.23E-3</v>
      </c>
      <c r="O14" s="230">
        <f>ROUND(E14*N14,2)</f>
        <v>0.01</v>
      </c>
      <c r="P14" s="230">
        <v>0</v>
      </c>
      <c r="Q14" s="230">
        <f>ROUND(E14*P14,2)</f>
        <v>0</v>
      </c>
      <c r="R14" s="230"/>
      <c r="S14" s="230" t="s">
        <v>159</v>
      </c>
      <c r="T14" s="230" t="s">
        <v>142</v>
      </c>
      <c r="U14" s="230">
        <v>0</v>
      </c>
      <c r="V14" s="230">
        <f>ROUND(E14*U14,2)</f>
        <v>0</v>
      </c>
      <c r="W14" s="230"/>
      <c r="X14" s="230" t="s">
        <v>205</v>
      </c>
      <c r="Y14" s="210"/>
      <c r="Z14" s="210"/>
      <c r="AA14" s="210"/>
      <c r="AB14" s="210"/>
      <c r="AC14" s="210"/>
      <c r="AD14" s="210"/>
      <c r="AE14" s="210"/>
      <c r="AF14" s="210"/>
      <c r="AG14" s="210" t="s">
        <v>206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ht="22.5" outlineLevel="1" x14ac:dyDescent="0.2">
      <c r="A15" s="245">
        <v>5</v>
      </c>
      <c r="B15" s="246" t="s">
        <v>462</v>
      </c>
      <c r="C15" s="253" t="s">
        <v>463</v>
      </c>
      <c r="D15" s="247" t="s">
        <v>154</v>
      </c>
      <c r="E15" s="248">
        <v>1</v>
      </c>
      <c r="F15" s="249"/>
      <c r="G15" s="250">
        <f>ROUND(E15*F15,2)</f>
        <v>0</v>
      </c>
      <c r="H15" s="231"/>
      <c r="I15" s="230">
        <f>ROUND(E15*H15,2)</f>
        <v>0</v>
      </c>
      <c r="J15" s="231"/>
      <c r="K15" s="230">
        <f>ROUND(E15*J15,2)</f>
        <v>0</v>
      </c>
      <c r="L15" s="230">
        <v>21</v>
      </c>
      <c r="M15" s="230">
        <f>G15*(1+L15/100)</f>
        <v>0</v>
      </c>
      <c r="N15" s="230">
        <v>0</v>
      </c>
      <c r="O15" s="230">
        <f>ROUND(E15*N15,2)</f>
        <v>0</v>
      </c>
      <c r="P15" s="230">
        <v>0</v>
      </c>
      <c r="Q15" s="230">
        <f>ROUND(E15*P15,2)</f>
        <v>0</v>
      </c>
      <c r="R15" s="230"/>
      <c r="S15" s="230" t="s">
        <v>159</v>
      </c>
      <c r="T15" s="230" t="s">
        <v>160</v>
      </c>
      <c r="U15" s="230">
        <v>0</v>
      </c>
      <c r="V15" s="230">
        <f>ROUND(E15*U15,2)</f>
        <v>0</v>
      </c>
      <c r="W15" s="230"/>
      <c r="X15" s="230" t="s">
        <v>143</v>
      </c>
      <c r="Y15" s="210"/>
      <c r="Z15" s="210"/>
      <c r="AA15" s="210"/>
      <c r="AB15" s="210"/>
      <c r="AC15" s="210"/>
      <c r="AD15" s="210"/>
      <c r="AE15" s="210"/>
      <c r="AF15" s="210"/>
      <c r="AG15" s="210" t="s">
        <v>144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45">
        <v>6</v>
      </c>
      <c r="B16" s="246" t="s">
        <v>220</v>
      </c>
      <c r="C16" s="253" t="s">
        <v>221</v>
      </c>
      <c r="D16" s="247" t="s">
        <v>140</v>
      </c>
      <c r="E16" s="248">
        <v>17</v>
      </c>
      <c r="F16" s="249"/>
      <c r="G16" s="250">
        <f>ROUND(E16*F16,2)</f>
        <v>0</v>
      </c>
      <c r="H16" s="231"/>
      <c r="I16" s="230">
        <f>ROUND(E16*H16,2)</f>
        <v>0</v>
      </c>
      <c r="J16" s="231"/>
      <c r="K16" s="230">
        <f>ROUND(E16*J16,2)</f>
        <v>0</v>
      </c>
      <c r="L16" s="230">
        <v>21</v>
      </c>
      <c r="M16" s="230">
        <f>G16*(1+L16/100)</f>
        <v>0</v>
      </c>
      <c r="N16" s="230">
        <v>0</v>
      </c>
      <c r="O16" s="230">
        <f>ROUND(E16*N16,2)</f>
        <v>0</v>
      </c>
      <c r="P16" s="230">
        <v>0</v>
      </c>
      <c r="Q16" s="230">
        <f>ROUND(E16*P16,2)</f>
        <v>0</v>
      </c>
      <c r="R16" s="230"/>
      <c r="S16" s="230" t="s">
        <v>159</v>
      </c>
      <c r="T16" s="230" t="s">
        <v>184</v>
      </c>
      <c r="U16" s="230">
        <v>0.18</v>
      </c>
      <c r="V16" s="230">
        <f>ROUND(E16*U16,2)</f>
        <v>3.06</v>
      </c>
      <c r="W16" s="230"/>
      <c r="X16" s="230" t="s">
        <v>143</v>
      </c>
      <c r="Y16" s="210"/>
      <c r="Z16" s="210"/>
      <c r="AA16" s="210"/>
      <c r="AB16" s="210"/>
      <c r="AC16" s="210"/>
      <c r="AD16" s="210"/>
      <c r="AE16" s="210"/>
      <c r="AF16" s="210"/>
      <c r="AG16" s="210" t="s">
        <v>144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39">
        <v>7</v>
      </c>
      <c r="B17" s="240" t="s">
        <v>222</v>
      </c>
      <c r="C17" s="254" t="s">
        <v>223</v>
      </c>
      <c r="D17" s="241" t="s">
        <v>140</v>
      </c>
      <c r="E17" s="242">
        <v>12</v>
      </c>
      <c r="F17" s="243"/>
      <c r="G17" s="244">
        <f>ROUND(E17*F17,2)</f>
        <v>0</v>
      </c>
      <c r="H17" s="231"/>
      <c r="I17" s="230">
        <f>ROUND(E17*H17,2)</f>
        <v>0</v>
      </c>
      <c r="J17" s="231"/>
      <c r="K17" s="230">
        <f>ROUND(E17*J17,2)</f>
        <v>0</v>
      </c>
      <c r="L17" s="230">
        <v>21</v>
      </c>
      <c r="M17" s="230">
        <f>G17*(1+L17/100)</f>
        <v>0</v>
      </c>
      <c r="N17" s="230">
        <v>0</v>
      </c>
      <c r="O17" s="230">
        <f>ROUND(E17*N17,2)</f>
        <v>0</v>
      </c>
      <c r="P17" s="230">
        <v>0</v>
      </c>
      <c r="Q17" s="230">
        <f>ROUND(E17*P17,2)</f>
        <v>0</v>
      </c>
      <c r="R17" s="230"/>
      <c r="S17" s="230" t="s">
        <v>159</v>
      </c>
      <c r="T17" s="230" t="s">
        <v>184</v>
      </c>
      <c r="U17" s="230">
        <v>0.26</v>
      </c>
      <c r="V17" s="230">
        <f>ROUND(E17*U17,2)</f>
        <v>3.12</v>
      </c>
      <c r="W17" s="230"/>
      <c r="X17" s="230" t="s">
        <v>143</v>
      </c>
      <c r="Y17" s="210"/>
      <c r="Z17" s="210"/>
      <c r="AA17" s="210"/>
      <c r="AB17" s="210"/>
      <c r="AC17" s="210"/>
      <c r="AD17" s="210"/>
      <c r="AE17" s="210"/>
      <c r="AF17" s="210"/>
      <c r="AG17" s="210" t="s">
        <v>144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27">
        <v>8</v>
      </c>
      <c r="B18" s="228" t="s">
        <v>224</v>
      </c>
      <c r="C18" s="264" t="s">
        <v>146</v>
      </c>
      <c r="D18" s="229" t="s">
        <v>0</v>
      </c>
      <c r="E18" s="262"/>
      <c r="F18" s="231"/>
      <c r="G18" s="230">
        <f>ROUND(E18*F18,2)</f>
        <v>0</v>
      </c>
      <c r="H18" s="231"/>
      <c r="I18" s="230">
        <f>ROUND(E18*H18,2)</f>
        <v>0</v>
      </c>
      <c r="J18" s="231"/>
      <c r="K18" s="230">
        <f>ROUND(E18*J18,2)</f>
        <v>0</v>
      </c>
      <c r="L18" s="230">
        <v>21</v>
      </c>
      <c r="M18" s="230">
        <f>G18*(1+L18/100)</f>
        <v>0</v>
      </c>
      <c r="N18" s="230">
        <v>0</v>
      </c>
      <c r="O18" s="230">
        <f>ROUND(E18*N18,2)</f>
        <v>0</v>
      </c>
      <c r="P18" s="230">
        <v>0</v>
      </c>
      <c r="Q18" s="230">
        <f>ROUND(E18*P18,2)</f>
        <v>0</v>
      </c>
      <c r="R18" s="230"/>
      <c r="S18" s="230" t="s">
        <v>141</v>
      </c>
      <c r="T18" s="230" t="s">
        <v>184</v>
      </c>
      <c r="U18" s="230">
        <v>0</v>
      </c>
      <c r="V18" s="230">
        <f>ROUND(E18*U18,2)</f>
        <v>0</v>
      </c>
      <c r="W18" s="230"/>
      <c r="X18" s="230" t="s">
        <v>148</v>
      </c>
      <c r="Y18" s="210"/>
      <c r="Z18" s="210"/>
      <c r="AA18" s="210"/>
      <c r="AB18" s="210"/>
      <c r="AC18" s="210"/>
      <c r="AD18" s="210"/>
      <c r="AE18" s="210"/>
      <c r="AF18" s="210"/>
      <c r="AG18" s="210" t="s">
        <v>149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x14ac:dyDescent="0.2">
      <c r="A19" s="233" t="s">
        <v>136</v>
      </c>
      <c r="B19" s="234" t="s">
        <v>97</v>
      </c>
      <c r="C19" s="252" t="s">
        <v>98</v>
      </c>
      <c r="D19" s="235"/>
      <c r="E19" s="236"/>
      <c r="F19" s="237"/>
      <c r="G19" s="238">
        <f>SUMIF(AG20:AG32,"&lt;&gt;NOR",G20:G32)</f>
        <v>0</v>
      </c>
      <c r="H19" s="232"/>
      <c r="I19" s="232">
        <f>SUM(I20:I32)</f>
        <v>0</v>
      </c>
      <c r="J19" s="232"/>
      <c r="K19" s="232">
        <f>SUM(K20:K32)</f>
        <v>0</v>
      </c>
      <c r="L19" s="232"/>
      <c r="M19" s="232">
        <f>SUM(M20:M32)</f>
        <v>0</v>
      </c>
      <c r="N19" s="232"/>
      <c r="O19" s="232">
        <f>SUM(O20:O32)</f>
        <v>0.19999999999999998</v>
      </c>
      <c r="P19" s="232"/>
      <c r="Q19" s="232">
        <f>SUM(Q20:Q32)</f>
        <v>0</v>
      </c>
      <c r="R19" s="232"/>
      <c r="S19" s="232"/>
      <c r="T19" s="232"/>
      <c r="U19" s="232"/>
      <c r="V19" s="232">
        <f>SUM(V20:V32)</f>
        <v>10.02</v>
      </c>
      <c r="W19" s="232"/>
      <c r="X19" s="232"/>
      <c r="AG19" t="s">
        <v>137</v>
      </c>
    </row>
    <row r="20" spans="1:60" outlineLevel="1" x14ac:dyDescent="0.2">
      <c r="A20" s="239">
        <v>9</v>
      </c>
      <c r="B20" s="240" t="s">
        <v>468</v>
      </c>
      <c r="C20" s="254" t="s">
        <v>469</v>
      </c>
      <c r="D20" s="241" t="s">
        <v>154</v>
      </c>
      <c r="E20" s="242">
        <v>1</v>
      </c>
      <c r="F20" s="243"/>
      <c r="G20" s="244">
        <f>ROUND(E20*F20,2)</f>
        <v>0</v>
      </c>
      <c r="H20" s="231"/>
      <c r="I20" s="230">
        <f>ROUND(E20*H20,2)</f>
        <v>0</v>
      </c>
      <c r="J20" s="231"/>
      <c r="K20" s="230">
        <f>ROUND(E20*J20,2)</f>
        <v>0</v>
      </c>
      <c r="L20" s="230">
        <v>21</v>
      </c>
      <c r="M20" s="230">
        <f>G20*(1+L20/100)</f>
        <v>0</v>
      </c>
      <c r="N20" s="230">
        <v>8.6709999999999995E-2</v>
      </c>
      <c r="O20" s="230">
        <f>ROUND(E20*N20,2)</f>
        <v>0.09</v>
      </c>
      <c r="P20" s="230">
        <v>0</v>
      </c>
      <c r="Q20" s="230">
        <f>ROUND(E20*P20,2)</f>
        <v>0</v>
      </c>
      <c r="R20" s="230"/>
      <c r="S20" s="230" t="s">
        <v>141</v>
      </c>
      <c r="T20" s="230" t="s">
        <v>142</v>
      </c>
      <c r="U20" s="230">
        <v>4.18</v>
      </c>
      <c r="V20" s="230">
        <f>ROUND(E20*U20,2)</f>
        <v>4.18</v>
      </c>
      <c r="W20" s="230"/>
      <c r="X20" s="230" t="s">
        <v>143</v>
      </c>
      <c r="Y20" s="210"/>
      <c r="Z20" s="210"/>
      <c r="AA20" s="210"/>
      <c r="AB20" s="210"/>
      <c r="AC20" s="210"/>
      <c r="AD20" s="210"/>
      <c r="AE20" s="210"/>
      <c r="AF20" s="210"/>
      <c r="AG20" s="210" t="s">
        <v>144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27"/>
      <c r="B21" s="228"/>
      <c r="C21" s="265" t="s">
        <v>470</v>
      </c>
      <c r="D21" s="263"/>
      <c r="E21" s="263"/>
      <c r="F21" s="263"/>
      <c r="G21" s="263"/>
      <c r="H21" s="230"/>
      <c r="I21" s="230"/>
      <c r="J21" s="230"/>
      <c r="K21" s="230"/>
      <c r="L21" s="230"/>
      <c r="M21" s="230"/>
      <c r="N21" s="230"/>
      <c r="O21" s="230"/>
      <c r="P21" s="230"/>
      <c r="Q21" s="230"/>
      <c r="R21" s="230"/>
      <c r="S21" s="230"/>
      <c r="T21" s="230"/>
      <c r="U21" s="230"/>
      <c r="V21" s="230"/>
      <c r="W21" s="230"/>
      <c r="X21" s="230"/>
      <c r="Y21" s="210"/>
      <c r="Z21" s="210"/>
      <c r="AA21" s="210"/>
      <c r="AB21" s="210"/>
      <c r="AC21" s="210"/>
      <c r="AD21" s="210"/>
      <c r="AE21" s="210"/>
      <c r="AF21" s="210"/>
      <c r="AG21" s="210" t="s">
        <v>241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45">
        <v>10</v>
      </c>
      <c r="B22" s="246" t="s">
        <v>471</v>
      </c>
      <c r="C22" s="253" t="s">
        <v>472</v>
      </c>
      <c r="D22" s="247" t="s">
        <v>154</v>
      </c>
      <c r="E22" s="248">
        <v>1</v>
      </c>
      <c r="F22" s="249"/>
      <c r="G22" s="250">
        <f>ROUND(E22*F22,2)</f>
        <v>0</v>
      </c>
      <c r="H22" s="231"/>
      <c r="I22" s="230">
        <f>ROUND(E22*H22,2)</f>
        <v>0</v>
      </c>
      <c r="J22" s="231"/>
      <c r="K22" s="230">
        <f>ROUND(E22*J22,2)</f>
        <v>0</v>
      </c>
      <c r="L22" s="230">
        <v>21</v>
      </c>
      <c r="M22" s="230">
        <f>G22*(1+L22/100)</f>
        <v>0</v>
      </c>
      <c r="N22" s="230">
        <v>1.128E-2</v>
      </c>
      <c r="O22" s="230">
        <f>ROUND(E22*N22,2)</f>
        <v>0.01</v>
      </c>
      <c r="P22" s="230">
        <v>0</v>
      </c>
      <c r="Q22" s="230">
        <f>ROUND(E22*P22,2)</f>
        <v>0</v>
      </c>
      <c r="R22" s="230"/>
      <c r="S22" s="230" t="s">
        <v>141</v>
      </c>
      <c r="T22" s="230" t="s">
        <v>142</v>
      </c>
      <c r="U22" s="230">
        <v>0.13</v>
      </c>
      <c r="V22" s="230">
        <f>ROUND(E22*U22,2)</f>
        <v>0.13</v>
      </c>
      <c r="W22" s="230"/>
      <c r="X22" s="230" t="s">
        <v>143</v>
      </c>
      <c r="Y22" s="210"/>
      <c r="Z22" s="210"/>
      <c r="AA22" s="210"/>
      <c r="AB22" s="210"/>
      <c r="AC22" s="210"/>
      <c r="AD22" s="210"/>
      <c r="AE22" s="210"/>
      <c r="AF22" s="210"/>
      <c r="AG22" s="210" t="s">
        <v>144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45">
        <v>11</v>
      </c>
      <c r="B23" s="246" t="s">
        <v>475</v>
      </c>
      <c r="C23" s="253" t="s">
        <v>476</v>
      </c>
      <c r="D23" s="247" t="s">
        <v>154</v>
      </c>
      <c r="E23" s="248">
        <v>6</v>
      </c>
      <c r="F23" s="249"/>
      <c r="G23" s="250">
        <f>ROUND(E23*F23,2)</f>
        <v>0</v>
      </c>
      <c r="H23" s="231"/>
      <c r="I23" s="230">
        <f>ROUND(E23*H23,2)</f>
        <v>0</v>
      </c>
      <c r="J23" s="231"/>
      <c r="K23" s="230">
        <f>ROUND(E23*J23,2)</f>
        <v>0</v>
      </c>
      <c r="L23" s="230">
        <v>21</v>
      </c>
      <c r="M23" s="230">
        <f>G23*(1+L23/100)</f>
        <v>0</v>
      </c>
      <c r="N23" s="230">
        <v>1.58E-3</v>
      </c>
      <c r="O23" s="230">
        <f>ROUND(E23*N23,2)</f>
        <v>0.01</v>
      </c>
      <c r="P23" s="230">
        <v>0</v>
      </c>
      <c r="Q23" s="230">
        <f>ROUND(E23*P23,2)</f>
        <v>0</v>
      </c>
      <c r="R23" s="230"/>
      <c r="S23" s="230" t="s">
        <v>159</v>
      </c>
      <c r="T23" s="230" t="s">
        <v>142</v>
      </c>
      <c r="U23" s="230">
        <v>0.53</v>
      </c>
      <c r="V23" s="230">
        <f>ROUND(E23*U23,2)</f>
        <v>3.18</v>
      </c>
      <c r="W23" s="230"/>
      <c r="X23" s="230" t="s">
        <v>143</v>
      </c>
      <c r="Y23" s="210"/>
      <c r="Z23" s="210"/>
      <c r="AA23" s="210"/>
      <c r="AB23" s="210"/>
      <c r="AC23" s="210"/>
      <c r="AD23" s="210"/>
      <c r="AE23" s="210"/>
      <c r="AF23" s="210"/>
      <c r="AG23" s="210" t="s">
        <v>144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ht="22.5" outlineLevel="1" x14ac:dyDescent="0.2">
      <c r="A24" s="245">
        <v>12</v>
      </c>
      <c r="B24" s="246" t="s">
        <v>477</v>
      </c>
      <c r="C24" s="253" t="s">
        <v>478</v>
      </c>
      <c r="D24" s="247" t="s">
        <v>154</v>
      </c>
      <c r="E24" s="248">
        <v>2</v>
      </c>
      <c r="F24" s="249"/>
      <c r="G24" s="250">
        <f>ROUND(E24*F24,2)</f>
        <v>0</v>
      </c>
      <c r="H24" s="231"/>
      <c r="I24" s="230">
        <f>ROUND(E24*H24,2)</f>
        <v>0</v>
      </c>
      <c r="J24" s="231"/>
      <c r="K24" s="230">
        <f>ROUND(E24*J24,2)</f>
        <v>0</v>
      </c>
      <c r="L24" s="230">
        <v>21</v>
      </c>
      <c r="M24" s="230">
        <f>G24*(1+L24/100)</f>
        <v>0</v>
      </c>
      <c r="N24" s="230">
        <v>0</v>
      </c>
      <c r="O24" s="230">
        <f>ROUND(E24*N24,2)</f>
        <v>0</v>
      </c>
      <c r="P24" s="230">
        <v>0</v>
      </c>
      <c r="Q24" s="230">
        <f>ROUND(E24*P24,2)</f>
        <v>0</v>
      </c>
      <c r="R24" s="230"/>
      <c r="S24" s="230" t="s">
        <v>159</v>
      </c>
      <c r="T24" s="230" t="s">
        <v>160</v>
      </c>
      <c r="U24" s="230">
        <v>0</v>
      </c>
      <c r="V24" s="230">
        <f>ROUND(E24*U24,2)</f>
        <v>0</v>
      </c>
      <c r="W24" s="230"/>
      <c r="X24" s="230" t="s">
        <v>205</v>
      </c>
      <c r="Y24" s="210"/>
      <c r="Z24" s="210"/>
      <c r="AA24" s="210"/>
      <c r="AB24" s="210"/>
      <c r="AC24" s="210"/>
      <c r="AD24" s="210"/>
      <c r="AE24" s="210"/>
      <c r="AF24" s="210"/>
      <c r="AG24" s="210" t="s">
        <v>227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ht="22.5" outlineLevel="1" x14ac:dyDescent="0.2">
      <c r="A25" s="245">
        <v>13</v>
      </c>
      <c r="B25" s="246" t="s">
        <v>564</v>
      </c>
      <c r="C25" s="253" t="s">
        <v>565</v>
      </c>
      <c r="D25" s="247" t="s">
        <v>154</v>
      </c>
      <c r="E25" s="248">
        <v>2</v>
      </c>
      <c r="F25" s="249"/>
      <c r="G25" s="250">
        <f>ROUND(E25*F25,2)</f>
        <v>0</v>
      </c>
      <c r="H25" s="231"/>
      <c r="I25" s="230">
        <f>ROUND(E25*H25,2)</f>
        <v>0</v>
      </c>
      <c r="J25" s="231"/>
      <c r="K25" s="230">
        <f>ROUND(E25*J25,2)</f>
        <v>0</v>
      </c>
      <c r="L25" s="230">
        <v>21</v>
      </c>
      <c r="M25" s="230">
        <f>G25*(1+L25/100)</f>
        <v>0</v>
      </c>
      <c r="N25" s="230">
        <v>4.0000000000000001E-3</v>
      </c>
      <c r="O25" s="230">
        <f>ROUND(E25*N25,2)</f>
        <v>0.01</v>
      </c>
      <c r="P25" s="230">
        <v>0</v>
      </c>
      <c r="Q25" s="230">
        <f>ROUND(E25*P25,2)</f>
        <v>0</v>
      </c>
      <c r="R25" s="230"/>
      <c r="S25" s="230" t="s">
        <v>159</v>
      </c>
      <c r="T25" s="230" t="s">
        <v>160</v>
      </c>
      <c r="U25" s="230">
        <v>0</v>
      </c>
      <c r="V25" s="230">
        <f>ROUND(E25*U25,2)</f>
        <v>0</v>
      </c>
      <c r="W25" s="230"/>
      <c r="X25" s="230" t="s">
        <v>205</v>
      </c>
      <c r="Y25" s="210"/>
      <c r="Z25" s="210"/>
      <c r="AA25" s="210"/>
      <c r="AB25" s="210"/>
      <c r="AC25" s="210"/>
      <c r="AD25" s="210"/>
      <c r="AE25" s="210"/>
      <c r="AF25" s="210"/>
      <c r="AG25" s="210" t="s">
        <v>227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45">
        <v>14</v>
      </c>
      <c r="B26" s="246" t="s">
        <v>566</v>
      </c>
      <c r="C26" s="253" t="s">
        <v>567</v>
      </c>
      <c r="D26" s="247" t="s">
        <v>154</v>
      </c>
      <c r="E26" s="248">
        <v>1</v>
      </c>
      <c r="F26" s="249"/>
      <c r="G26" s="250">
        <f>ROUND(E26*F26,2)</f>
        <v>0</v>
      </c>
      <c r="H26" s="231"/>
      <c r="I26" s="230">
        <f>ROUND(E26*H26,2)</f>
        <v>0</v>
      </c>
      <c r="J26" s="231"/>
      <c r="K26" s="230">
        <f>ROUND(E26*J26,2)</f>
        <v>0</v>
      </c>
      <c r="L26" s="230">
        <v>21</v>
      </c>
      <c r="M26" s="230">
        <f>G26*(1+L26/100)</f>
        <v>0</v>
      </c>
      <c r="N26" s="230">
        <v>0</v>
      </c>
      <c r="O26" s="230">
        <f>ROUND(E26*N26,2)</f>
        <v>0</v>
      </c>
      <c r="P26" s="230">
        <v>0</v>
      </c>
      <c r="Q26" s="230">
        <f>ROUND(E26*P26,2)</f>
        <v>0</v>
      </c>
      <c r="R26" s="230"/>
      <c r="S26" s="230" t="s">
        <v>159</v>
      </c>
      <c r="T26" s="230" t="s">
        <v>160</v>
      </c>
      <c r="U26" s="230">
        <v>0</v>
      </c>
      <c r="V26" s="230">
        <f>ROUND(E26*U26,2)</f>
        <v>0</v>
      </c>
      <c r="W26" s="230"/>
      <c r="X26" s="230" t="s">
        <v>205</v>
      </c>
      <c r="Y26" s="210"/>
      <c r="Z26" s="210"/>
      <c r="AA26" s="210"/>
      <c r="AB26" s="210"/>
      <c r="AC26" s="210"/>
      <c r="AD26" s="210"/>
      <c r="AE26" s="210"/>
      <c r="AF26" s="210"/>
      <c r="AG26" s="210" t="s">
        <v>227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45">
        <v>15</v>
      </c>
      <c r="B27" s="246" t="s">
        <v>568</v>
      </c>
      <c r="C27" s="253" t="s">
        <v>569</v>
      </c>
      <c r="D27" s="247" t="s">
        <v>154</v>
      </c>
      <c r="E27" s="248">
        <v>1</v>
      </c>
      <c r="F27" s="249"/>
      <c r="G27" s="250">
        <f>ROUND(E27*F27,2)</f>
        <v>0</v>
      </c>
      <c r="H27" s="231"/>
      <c r="I27" s="230">
        <f>ROUND(E27*H27,2)</f>
        <v>0</v>
      </c>
      <c r="J27" s="231"/>
      <c r="K27" s="230">
        <f>ROUND(E27*J27,2)</f>
        <v>0</v>
      </c>
      <c r="L27" s="230">
        <v>21</v>
      </c>
      <c r="M27" s="230">
        <f>G27*(1+L27/100)</f>
        <v>0</v>
      </c>
      <c r="N27" s="230">
        <v>0.01</v>
      </c>
      <c r="O27" s="230">
        <f>ROUND(E27*N27,2)</f>
        <v>0.01</v>
      </c>
      <c r="P27" s="230">
        <v>0</v>
      </c>
      <c r="Q27" s="230">
        <f>ROUND(E27*P27,2)</f>
        <v>0</v>
      </c>
      <c r="R27" s="230"/>
      <c r="S27" s="230" t="s">
        <v>159</v>
      </c>
      <c r="T27" s="230" t="s">
        <v>160</v>
      </c>
      <c r="U27" s="230">
        <v>0</v>
      </c>
      <c r="V27" s="230">
        <f>ROUND(E27*U27,2)</f>
        <v>0</v>
      </c>
      <c r="W27" s="230"/>
      <c r="X27" s="230" t="s">
        <v>205</v>
      </c>
      <c r="Y27" s="210"/>
      <c r="Z27" s="210"/>
      <c r="AA27" s="210"/>
      <c r="AB27" s="210"/>
      <c r="AC27" s="210"/>
      <c r="AD27" s="210"/>
      <c r="AE27" s="210"/>
      <c r="AF27" s="210"/>
      <c r="AG27" s="210" t="s">
        <v>227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ht="22.5" outlineLevel="1" x14ac:dyDescent="0.2">
      <c r="A28" s="245">
        <v>16</v>
      </c>
      <c r="B28" s="246" t="s">
        <v>232</v>
      </c>
      <c r="C28" s="253" t="s">
        <v>233</v>
      </c>
      <c r="D28" s="247" t="s">
        <v>234</v>
      </c>
      <c r="E28" s="248">
        <v>1</v>
      </c>
      <c r="F28" s="249"/>
      <c r="G28" s="250">
        <f>ROUND(E28*F28,2)</f>
        <v>0</v>
      </c>
      <c r="H28" s="231"/>
      <c r="I28" s="230">
        <f>ROUND(E28*H28,2)</f>
        <v>0</v>
      </c>
      <c r="J28" s="231"/>
      <c r="K28" s="230">
        <f>ROUND(E28*J28,2)</f>
        <v>0</v>
      </c>
      <c r="L28" s="230">
        <v>21</v>
      </c>
      <c r="M28" s="230">
        <f>G28*(1+L28/100)</f>
        <v>0</v>
      </c>
      <c r="N28" s="230">
        <v>0</v>
      </c>
      <c r="O28" s="230">
        <f>ROUND(E28*N28,2)</f>
        <v>0</v>
      </c>
      <c r="P28" s="230">
        <v>0</v>
      </c>
      <c r="Q28" s="230">
        <f>ROUND(E28*P28,2)</f>
        <v>0</v>
      </c>
      <c r="R28" s="230"/>
      <c r="S28" s="230" t="s">
        <v>159</v>
      </c>
      <c r="T28" s="230" t="s">
        <v>160</v>
      </c>
      <c r="U28" s="230">
        <v>0</v>
      </c>
      <c r="V28" s="230">
        <f>ROUND(E28*U28,2)</f>
        <v>0</v>
      </c>
      <c r="W28" s="230"/>
      <c r="X28" s="230" t="s">
        <v>143</v>
      </c>
      <c r="Y28" s="210"/>
      <c r="Z28" s="210"/>
      <c r="AA28" s="210"/>
      <c r="AB28" s="210"/>
      <c r="AC28" s="210"/>
      <c r="AD28" s="210"/>
      <c r="AE28" s="210"/>
      <c r="AF28" s="210"/>
      <c r="AG28" s="210" t="s">
        <v>144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45">
        <v>17</v>
      </c>
      <c r="B29" s="246" t="s">
        <v>487</v>
      </c>
      <c r="C29" s="253" t="s">
        <v>488</v>
      </c>
      <c r="D29" s="247" t="s">
        <v>154</v>
      </c>
      <c r="E29" s="248">
        <v>1</v>
      </c>
      <c r="F29" s="249"/>
      <c r="G29" s="250">
        <f>ROUND(E29*F29,2)</f>
        <v>0</v>
      </c>
      <c r="H29" s="231"/>
      <c r="I29" s="230">
        <f>ROUND(E29*H29,2)</f>
        <v>0</v>
      </c>
      <c r="J29" s="231"/>
      <c r="K29" s="230">
        <f>ROUND(E29*J29,2)</f>
        <v>0</v>
      </c>
      <c r="L29" s="230">
        <v>21</v>
      </c>
      <c r="M29" s="230">
        <f>G29*(1+L29/100)</f>
        <v>0</v>
      </c>
      <c r="N29" s="230">
        <v>6.6549999999999998E-2</v>
      </c>
      <c r="O29" s="230">
        <f>ROUND(E29*N29,2)</f>
        <v>7.0000000000000007E-2</v>
      </c>
      <c r="P29" s="230">
        <v>0</v>
      </c>
      <c r="Q29" s="230">
        <f>ROUND(E29*P29,2)</f>
        <v>0</v>
      </c>
      <c r="R29" s="230"/>
      <c r="S29" s="230" t="s">
        <v>159</v>
      </c>
      <c r="T29" s="230" t="s">
        <v>160</v>
      </c>
      <c r="U29" s="230">
        <v>0.9</v>
      </c>
      <c r="V29" s="230">
        <f>ROUND(E29*U29,2)</f>
        <v>0.9</v>
      </c>
      <c r="W29" s="230"/>
      <c r="X29" s="230" t="s">
        <v>143</v>
      </c>
      <c r="Y29" s="210"/>
      <c r="Z29" s="210"/>
      <c r="AA29" s="210"/>
      <c r="AB29" s="210"/>
      <c r="AC29" s="210"/>
      <c r="AD29" s="210"/>
      <c r="AE29" s="210"/>
      <c r="AF29" s="210"/>
      <c r="AG29" s="210" t="s">
        <v>144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45">
        <v>18</v>
      </c>
      <c r="B30" s="246" t="s">
        <v>570</v>
      </c>
      <c r="C30" s="253" t="s">
        <v>571</v>
      </c>
      <c r="D30" s="247" t="s">
        <v>169</v>
      </c>
      <c r="E30" s="248">
        <v>2</v>
      </c>
      <c r="F30" s="249"/>
      <c r="G30" s="250">
        <f>ROUND(E30*F30,2)</f>
        <v>0</v>
      </c>
      <c r="H30" s="231"/>
      <c r="I30" s="230">
        <f>ROUND(E30*H30,2)</f>
        <v>0</v>
      </c>
      <c r="J30" s="231"/>
      <c r="K30" s="230">
        <f>ROUND(E30*J30,2)</f>
        <v>0</v>
      </c>
      <c r="L30" s="230">
        <v>21</v>
      </c>
      <c r="M30" s="230">
        <f>G30*(1+L30/100)</f>
        <v>0</v>
      </c>
      <c r="N30" s="230">
        <v>5.9000000000000003E-4</v>
      </c>
      <c r="O30" s="230">
        <f>ROUND(E30*N30,2)</f>
        <v>0</v>
      </c>
      <c r="P30" s="230">
        <v>0</v>
      </c>
      <c r="Q30" s="230">
        <f>ROUND(E30*P30,2)</f>
        <v>0</v>
      </c>
      <c r="R30" s="230"/>
      <c r="S30" s="230" t="s">
        <v>141</v>
      </c>
      <c r="T30" s="230" t="s">
        <v>142</v>
      </c>
      <c r="U30" s="230">
        <v>0.55100000000000005</v>
      </c>
      <c r="V30" s="230">
        <f>ROUND(E30*U30,2)</f>
        <v>1.1000000000000001</v>
      </c>
      <c r="W30" s="230"/>
      <c r="X30" s="230" t="s">
        <v>143</v>
      </c>
      <c r="Y30" s="210"/>
      <c r="Z30" s="210"/>
      <c r="AA30" s="210"/>
      <c r="AB30" s="210"/>
      <c r="AC30" s="210"/>
      <c r="AD30" s="210"/>
      <c r="AE30" s="210"/>
      <c r="AF30" s="210"/>
      <c r="AG30" s="210" t="s">
        <v>144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39">
        <v>19</v>
      </c>
      <c r="B31" s="240" t="s">
        <v>572</v>
      </c>
      <c r="C31" s="254" t="s">
        <v>573</v>
      </c>
      <c r="D31" s="241" t="s">
        <v>169</v>
      </c>
      <c r="E31" s="242">
        <v>1</v>
      </c>
      <c r="F31" s="243"/>
      <c r="G31" s="244">
        <f>ROUND(E31*F31,2)</f>
        <v>0</v>
      </c>
      <c r="H31" s="231"/>
      <c r="I31" s="230">
        <f>ROUND(E31*H31,2)</f>
        <v>0</v>
      </c>
      <c r="J31" s="231"/>
      <c r="K31" s="230">
        <f>ROUND(E31*J31,2)</f>
        <v>0</v>
      </c>
      <c r="L31" s="230">
        <v>21</v>
      </c>
      <c r="M31" s="230">
        <f>G31*(1+L31/100)</f>
        <v>0</v>
      </c>
      <c r="N31" s="230">
        <v>5.9000000000000003E-4</v>
      </c>
      <c r="O31" s="230">
        <f>ROUND(E31*N31,2)</f>
        <v>0</v>
      </c>
      <c r="P31" s="230">
        <v>0</v>
      </c>
      <c r="Q31" s="230">
        <f>ROUND(E31*P31,2)</f>
        <v>0</v>
      </c>
      <c r="R31" s="230"/>
      <c r="S31" s="230" t="s">
        <v>159</v>
      </c>
      <c r="T31" s="230" t="s">
        <v>160</v>
      </c>
      <c r="U31" s="230">
        <v>0.53</v>
      </c>
      <c r="V31" s="230">
        <f>ROUND(E31*U31,2)</f>
        <v>0.53</v>
      </c>
      <c r="W31" s="230"/>
      <c r="X31" s="230" t="s">
        <v>143</v>
      </c>
      <c r="Y31" s="210"/>
      <c r="Z31" s="210"/>
      <c r="AA31" s="210"/>
      <c r="AB31" s="210"/>
      <c r="AC31" s="210"/>
      <c r="AD31" s="210"/>
      <c r="AE31" s="210"/>
      <c r="AF31" s="210"/>
      <c r="AG31" s="210" t="s">
        <v>144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27">
        <v>20</v>
      </c>
      <c r="B32" s="228" t="s">
        <v>237</v>
      </c>
      <c r="C32" s="264" t="s">
        <v>179</v>
      </c>
      <c r="D32" s="229" t="s">
        <v>0</v>
      </c>
      <c r="E32" s="262"/>
      <c r="F32" s="231"/>
      <c r="G32" s="230">
        <f>ROUND(E32*F32,2)</f>
        <v>0</v>
      </c>
      <c r="H32" s="231"/>
      <c r="I32" s="230">
        <f>ROUND(E32*H32,2)</f>
        <v>0</v>
      </c>
      <c r="J32" s="231"/>
      <c r="K32" s="230">
        <f>ROUND(E32*J32,2)</f>
        <v>0</v>
      </c>
      <c r="L32" s="230">
        <v>21</v>
      </c>
      <c r="M32" s="230">
        <f>G32*(1+L32/100)</f>
        <v>0</v>
      </c>
      <c r="N32" s="230">
        <v>0</v>
      </c>
      <c r="O32" s="230">
        <f>ROUND(E32*N32,2)</f>
        <v>0</v>
      </c>
      <c r="P32" s="230">
        <v>0</v>
      </c>
      <c r="Q32" s="230">
        <f>ROUND(E32*P32,2)</f>
        <v>0</v>
      </c>
      <c r="R32" s="230"/>
      <c r="S32" s="230" t="s">
        <v>141</v>
      </c>
      <c r="T32" s="230" t="s">
        <v>142</v>
      </c>
      <c r="U32" s="230">
        <v>0</v>
      </c>
      <c r="V32" s="230">
        <f>ROUND(E32*U32,2)</f>
        <v>0</v>
      </c>
      <c r="W32" s="230"/>
      <c r="X32" s="230" t="s">
        <v>148</v>
      </c>
      <c r="Y32" s="210"/>
      <c r="Z32" s="210"/>
      <c r="AA32" s="210"/>
      <c r="AB32" s="210"/>
      <c r="AC32" s="210"/>
      <c r="AD32" s="210"/>
      <c r="AE32" s="210"/>
      <c r="AF32" s="210"/>
      <c r="AG32" s="210" t="s">
        <v>149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x14ac:dyDescent="0.2">
      <c r="A33" s="233" t="s">
        <v>136</v>
      </c>
      <c r="B33" s="234" t="s">
        <v>99</v>
      </c>
      <c r="C33" s="252" t="s">
        <v>100</v>
      </c>
      <c r="D33" s="235"/>
      <c r="E33" s="236"/>
      <c r="F33" s="237"/>
      <c r="G33" s="238">
        <f>SUMIF(AG34:AG47,"&lt;&gt;NOR",G34:G47)</f>
        <v>0</v>
      </c>
      <c r="H33" s="232"/>
      <c r="I33" s="232">
        <f>SUM(I34:I47)</f>
        <v>0</v>
      </c>
      <c r="J33" s="232"/>
      <c r="K33" s="232">
        <f>SUM(K34:K47)</f>
        <v>0</v>
      </c>
      <c r="L33" s="232"/>
      <c r="M33" s="232">
        <f>SUM(M34:M47)</f>
        <v>0</v>
      </c>
      <c r="N33" s="232"/>
      <c r="O33" s="232">
        <f>SUM(O34:O47)</f>
        <v>0.39</v>
      </c>
      <c r="P33" s="232"/>
      <c r="Q33" s="232">
        <f>SUM(Q34:Q47)</f>
        <v>0</v>
      </c>
      <c r="R33" s="232"/>
      <c r="S33" s="232"/>
      <c r="T33" s="232"/>
      <c r="U33" s="232"/>
      <c r="V33" s="232">
        <f>SUM(V34:V47)</f>
        <v>22.32</v>
      </c>
      <c r="W33" s="232"/>
      <c r="X33" s="232"/>
      <c r="AG33" t="s">
        <v>137</v>
      </c>
    </row>
    <row r="34" spans="1:60" outlineLevel="1" x14ac:dyDescent="0.2">
      <c r="A34" s="239">
        <v>21</v>
      </c>
      <c r="B34" s="240" t="s">
        <v>489</v>
      </c>
      <c r="C34" s="254" t="s">
        <v>490</v>
      </c>
      <c r="D34" s="241" t="s">
        <v>140</v>
      </c>
      <c r="E34" s="242">
        <v>15</v>
      </c>
      <c r="F34" s="243"/>
      <c r="G34" s="244">
        <f>ROUND(E34*F34,2)</f>
        <v>0</v>
      </c>
      <c r="H34" s="231"/>
      <c r="I34" s="230">
        <f>ROUND(E34*H34,2)</f>
        <v>0</v>
      </c>
      <c r="J34" s="231"/>
      <c r="K34" s="230">
        <f>ROUND(E34*J34,2)</f>
        <v>0</v>
      </c>
      <c r="L34" s="230">
        <v>21</v>
      </c>
      <c r="M34" s="230">
        <f>G34*(1+L34/100)</f>
        <v>0</v>
      </c>
      <c r="N34" s="230">
        <v>6.8599999999999998E-3</v>
      </c>
      <c r="O34" s="230">
        <f>ROUND(E34*N34,2)</f>
        <v>0.1</v>
      </c>
      <c r="P34" s="230">
        <v>0</v>
      </c>
      <c r="Q34" s="230">
        <f>ROUND(E34*P34,2)</f>
        <v>0</v>
      </c>
      <c r="R34" s="230"/>
      <c r="S34" s="230" t="s">
        <v>141</v>
      </c>
      <c r="T34" s="230" t="s">
        <v>142</v>
      </c>
      <c r="U34" s="230">
        <v>0.39200000000000002</v>
      </c>
      <c r="V34" s="230">
        <f>ROUND(E34*U34,2)</f>
        <v>5.88</v>
      </c>
      <c r="W34" s="230"/>
      <c r="X34" s="230" t="s">
        <v>143</v>
      </c>
      <c r="Y34" s="210"/>
      <c r="Z34" s="210"/>
      <c r="AA34" s="210"/>
      <c r="AB34" s="210"/>
      <c r="AC34" s="210"/>
      <c r="AD34" s="210"/>
      <c r="AE34" s="210"/>
      <c r="AF34" s="210"/>
      <c r="AG34" s="210" t="s">
        <v>144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27"/>
      <c r="B35" s="228"/>
      <c r="C35" s="265" t="s">
        <v>240</v>
      </c>
      <c r="D35" s="263"/>
      <c r="E35" s="263"/>
      <c r="F35" s="263"/>
      <c r="G35" s="263"/>
      <c r="H35" s="230"/>
      <c r="I35" s="230"/>
      <c r="J35" s="230"/>
      <c r="K35" s="230"/>
      <c r="L35" s="230"/>
      <c r="M35" s="230"/>
      <c r="N35" s="230"/>
      <c r="O35" s="230"/>
      <c r="P35" s="230"/>
      <c r="Q35" s="230"/>
      <c r="R35" s="230"/>
      <c r="S35" s="230"/>
      <c r="T35" s="230"/>
      <c r="U35" s="230"/>
      <c r="V35" s="230"/>
      <c r="W35" s="230"/>
      <c r="X35" s="230"/>
      <c r="Y35" s="210"/>
      <c r="Z35" s="210"/>
      <c r="AA35" s="210"/>
      <c r="AB35" s="210"/>
      <c r="AC35" s="210"/>
      <c r="AD35" s="210"/>
      <c r="AE35" s="210"/>
      <c r="AF35" s="210"/>
      <c r="AG35" s="210" t="s">
        <v>241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39">
        <v>22</v>
      </c>
      <c r="B36" s="240" t="s">
        <v>491</v>
      </c>
      <c r="C36" s="254" t="s">
        <v>492</v>
      </c>
      <c r="D36" s="241" t="s">
        <v>140</v>
      </c>
      <c r="E36" s="242">
        <v>2</v>
      </c>
      <c r="F36" s="243"/>
      <c r="G36" s="244">
        <f>ROUND(E36*F36,2)</f>
        <v>0</v>
      </c>
      <c r="H36" s="231"/>
      <c r="I36" s="230">
        <f>ROUND(E36*H36,2)</f>
        <v>0</v>
      </c>
      <c r="J36" s="231"/>
      <c r="K36" s="230">
        <f>ROUND(E36*J36,2)</f>
        <v>0</v>
      </c>
      <c r="L36" s="230">
        <v>21</v>
      </c>
      <c r="M36" s="230">
        <f>G36*(1+L36/100)</f>
        <v>0</v>
      </c>
      <c r="N36" s="230">
        <v>8.2199999999999999E-3</v>
      </c>
      <c r="O36" s="230">
        <f>ROUND(E36*N36,2)</f>
        <v>0.02</v>
      </c>
      <c r="P36" s="230">
        <v>0</v>
      </c>
      <c r="Q36" s="230">
        <f>ROUND(E36*P36,2)</f>
        <v>0</v>
      </c>
      <c r="R36" s="230"/>
      <c r="S36" s="230" t="s">
        <v>141</v>
      </c>
      <c r="T36" s="230" t="s">
        <v>142</v>
      </c>
      <c r="U36" s="230">
        <v>0.442</v>
      </c>
      <c r="V36" s="230">
        <f>ROUND(E36*U36,2)</f>
        <v>0.88</v>
      </c>
      <c r="W36" s="230"/>
      <c r="X36" s="230" t="s">
        <v>143</v>
      </c>
      <c r="Y36" s="210"/>
      <c r="Z36" s="210"/>
      <c r="AA36" s="210"/>
      <c r="AB36" s="210"/>
      <c r="AC36" s="210"/>
      <c r="AD36" s="210"/>
      <c r="AE36" s="210"/>
      <c r="AF36" s="210"/>
      <c r="AG36" s="210" t="s">
        <v>144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27"/>
      <c r="B37" s="228"/>
      <c r="C37" s="265" t="s">
        <v>240</v>
      </c>
      <c r="D37" s="263"/>
      <c r="E37" s="263"/>
      <c r="F37" s="263"/>
      <c r="G37" s="263"/>
      <c r="H37" s="230"/>
      <c r="I37" s="230"/>
      <c r="J37" s="230"/>
      <c r="K37" s="230"/>
      <c r="L37" s="230"/>
      <c r="M37" s="230"/>
      <c r="N37" s="230"/>
      <c r="O37" s="230"/>
      <c r="P37" s="230"/>
      <c r="Q37" s="230"/>
      <c r="R37" s="230"/>
      <c r="S37" s="230"/>
      <c r="T37" s="230"/>
      <c r="U37" s="230"/>
      <c r="V37" s="230"/>
      <c r="W37" s="230"/>
      <c r="X37" s="230"/>
      <c r="Y37" s="210"/>
      <c r="Z37" s="210"/>
      <c r="AA37" s="210"/>
      <c r="AB37" s="210"/>
      <c r="AC37" s="210"/>
      <c r="AD37" s="210"/>
      <c r="AE37" s="210"/>
      <c r="AF37" s="210"/>
      <c r="AG37" s="210" t="s">
        <v>241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39">
        <v>23</v>
      </c>
      <c r="B38" s="240" t="s">
        <v>238</v>
      </c>
      <c r="C38" s="254" t="s">
        <v>239</v>
      </c>
      <c r="D38" s="241" t="s">
        <v>140</v>
      </c>
      <c r="E38" s="242">
        <v>17</v>
      </c>
      <c r="F38" s="243"/>
      <c r="G38" s="244">
        <f>ROUND(E38*F38,2)</f>
        <v>0</v>
      </c>
      <c r="H38" s="231"/>
      <c r="I38" s="230">
        <f>ROUND(E38*H38,2)</f>
        <v>0</v>
      </c>
      <c r="J38" s="231"/>
      <c r="K38" s="230">
        <f>ROUND(E38*J38,2)</f>
        <v>0</v>
      </c>
      <c r="L38" s="230">
        <v>21</v>
      </c>
      <c r="M38" s="230">
        <f>G38*(1+L38/100)</f>
        <v>0</v>
      </c>
      <c r="N38" s="230">
        <v>8.6199999999999992E-3</v>
      </c>
      <c r="O38" s="230">
        <f>ROUND(E38*N38,2)</f>
        <v>0.15</v>
      </c>
      <c r="P38" s="230">
        <v>0</v>
      </c>
      <c r="Q38" s="230">
        <f>ROUND(E38*P38,2)</f>
        <v>0</v>
      </c>
      <c r="R38" s="230"/>
      <c r="S38" s="230" t="s">
        <v>141</v>
      </c>
      <c r="T38" s="230" t="s">
        <v>142</v>
      </c>
      <c r="U38" s="230">
        <v>0.48</v>
      </c>
      <c r="V38" s="230">
        <f>ROUND(E38*U38,2)</f>
        <v>8.16</v>
      </c>
      <c r="W38" s="230"/>
      <c r="X38" s="230" t="s">
        <v>143</v>
      </c>
      <c r="Y38" s="210"/>
      <c r="Z38" s="210"/>
      <c r="AA38" s="210"/>
      <c r="AB38" s="210"/>
      <c r="AC38" s="210"/>
      <c r="AD38" s="210"/>
      <c r="AE38" s="210"/>
      <c r="AF38" s="210"/>
      <c r="AG38" s="210" t="s">
        <v>144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27"/>
      <c r="B39" s="228"/>
      <c r="C39" s="265" t="s">
        <v>240</v>
      </c>
      <c r="D39" s="263"/>
      <c r="E39" s="263"/>
      <c r="F39" s="263"/>
      <c r="G39" s="263"/>
      <c r="H39" s="230"/>
      <c r="I39" s="230"/>
      <c r="J39" s="230"/>
      <c r="K39" s="230"/>
      <c r="L39" s="230"/>
      <c r="M39" s="230"/>
      <c r="N39" s="230"/>
      <c r="O39" s="230"/>
      <c r="P39" s="230"/>
      <c r="Q39" s="230"/>
      <c r="R39" s="230"/>
      <c r="S39" s="230"/>
      <c r="T39" s="230"/>
      <c r="U39" s="230"/>
      <c r="V39" s="230"/>
      <c r="W39" s="230"/>
      <c r="X39" s="230"/>
      <c r="Y39" s="210"/>
      <c r="Z39" s="210"/>
      <c r="AA39" s="210"/>
      <c r="AB39" s="210"/>
      <c r="AC39" s="210"/>
      <c r="AD39" s="210"/>
      <c r="AE39" s="210"/>
      <c r="AF39" s="210"/>
      <c r="AG39" s="210" t="s">
        <v>241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39">
        <v>24</v>
      </c>
      <c r="B40" s="240" t="s">
        <v>242</v>
      </c>
      <c r="C40" s="254" t="s">
        <v>243</v>
      </c>
      <c r="D40" s="241" t="s">
        <v>140</v>
      </c>
      <c r="E40" s="242">
        <v>12</v>
      </c>
      <c r="F40" s="243"/>
      <c r="G40" s="244">
        <f>ROUND(E40*F40,2)</f>
        <v>0</v>
      </c>
      <c r="H40" s="231"/>
      <c r="I40" s="230">
        <f>ROUND(E40*H40,2)</f>
        <v>0</v>
      </c>
      <c r="J40" s="231"/>
      <c r="K40" s="230">
        <f>ROUND(E40*J40,2)</f>
        <v>0</v>
      </c>
      <c r="L40" s="230">
        <v>21</v>
      </c>
      <c r="M40" s="230">
        <f>G40*(1+L40/100)</f>
        <v>0</v>
      </c>
      <c r="N40" s="230">
        <v>1.0240000000000001E-2</v>
      </c>
      <c r="O40" s="230">
        <f>ROUND(E40*N40,2)</f>
        <v>0.12</v>
      </c>
      <c r="P40" s="230">
        <v>0</v>
      </c>
      <c r="Q40" s="230">
        <f>ROUND(E40*P40,2)</f>
        <v>0</v>
      </c>
      <c r="R40" s="230"/>
      <c r="S40" s="230" t="s">
        <v>141</v>
      </c>
      <c r="T40" s="230" t="s">
        <v>142</v>
      </c>
      <c r="U40" s="230">
        <v>0.53</v>
      </c>
      <c r="V40" s="230">
        <f>ROUND(E40*U40,2)</f>
        <v>6.36</v>
      </c>
      <c r="W40" s="230"/>
      <c r="X40" s="230" t="s">
        <v>143</v>
      </c>
      <c r="Y40" s="210"/>
      <c r="Z40" s="210"/>
      <c r="AA40" s="210"/>
      <c r="AB40" s="210"/>
      <c r="AC40" s="210"/>
      <c r="AD40" s="210"/>
      <c r="AE40" s="210"/>
      <c r="AF40" s="210"/>
      <c r="AG40" s="210" t="s">
        <v>144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27"/>
      <c r="B41" s="228"/>
      <c r="C41" s="265" t="s">
        <v>240</v>
      </c>
      <c r="D41" s="263"/>
      <c r="E41" s="263"/>
      <c r="F41" s="263"/>
      <c r="G41" s="263"/>
      <c r="H41" s="230"/>
      <c r="I41" s="230"/>
      <c r="J41" s="230"/>
      <c r="K41" s="230"/>
      <c r="L41" s="230"/>
      <c r="M41" s="230"/>
      <c r="N41" s="230"/>
      <c r="O41" s="230"/>
      <c r="P41" s="230"/>
      <c r="Q41" s="230"/>
      <c r="R41" s="230"/>
      <c r="S41" s="230"/>
      <c r="T41" s="230"/>
      <c r="U41" s="230"/>
      <c r="V41" s="230"/>
      <c r="W41" s="230"/>
      <c r="X41" s="230"/>
      <c r="Y41" s="210"/>
      <c r="Z41" s="210"/>
      <c r="AA41" s="210"/>
      <c r="AB41" s="210"/>
      <c r="AC41" s="210"/>
      <c r="AD41" s="210"/>
      <c r="AE41" s="210"/>
      <c r="AF41" s="210"/>
      <c r="AG41" s="210" t="s">
        <v>241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45">
        <v>25</v>
      </c>
      <c r="B42" s="246" t="s">
        <v>493</v>
      </c>
      <c r="C42" s="253" t="s">
        <v>494</v>
      </c>
      <c r="D42" s="247" t="s">
        <v>140</v>
      </c>
      <c r="E42" s="248">
        <v>17</v>
      </c>
      <c r="F42" s="249"/>
      <c r="G42" s="250">
        <f>ROUND(E42*F42,2)</f>
        <v>0</v>
      </c>
      <c r="H42" s="231"/>
      <c r="I42" s="230">
        <f>ROUND(E42*H42,2)</f>
        <v>0</v>
      </c>
      <c r="J42" s="231"/>
      <c r="K42" s="230">
        <f>ROUND(E42*J42,2)</f>
        <v>0</v>
      </c>
      <c r="L42" s="230">
        <v>21</v>
      </c>
      <c r="M42" s="230">
        <f>G42*(1+L42/100)</f>
        <v>0</v>
      </c>
      <c r="N42" s="230">
        <v>0</v>
      </c>
      <c r="O42" s="230">
        <f>ROUND(E42*N42,2)</f>
        <v>0</v>
      </c>
      <c r="P42" s="230">
        <v>0</v>
      </c>
      <c r="Q42" s="230">
        <f>ROUND(E42*P42,2)</f>
        <v>0</v>
      </c>
      <c r="R42" s="230"/>
      <c r="S42" s="230" t="s">
        <v>141</v>
      </c>
      <c r="T42" s="230" t="s">
        <v>184</v>
      </c>
      <c r="U42" s="230">
        <v>0.02</v>
      </c>
      <c r="V42" s="230">
        <f>ROUND(E42*U42,2)</f>
        <v>0.34</v>
      </c>
      <c r="W42" s="230"/>
      <c r="X42" s="230" t="s">
        <v>143</v>
      </c>
      <c r="Y42" s="210"/>
      <c r="Z42" s="210"/>
      <c r="AA42" s="210"/>
      <c r="AB42" s="210"/>
      <c r="AC42" s="210"/>
      <c r="AD42" s="210"/>
      <c r="AE42" s="210"/>
      <c r="AF42" s="210"/>
      <c r="AG42" s="210" t="s">
        <v>144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39">
        <v>26</v>
      </c>
      <c r="B43" s="240" t="s">
        <v>246</v>
      </c>
      <c r="C43" s="254" t="s">
        <v>247</v>
      </c>
      <c r="D43" s="241" t="s">
        <v>140</v>
      </c>
      <c r="E43" s="242">
        <v>17</v>
      </c>
      <c r="F43" s="243"/>
      <c r="G43" s="244">
        <f>ROUND(E43*F43,2)</f>
        <v>0</v>
      </c>
      <c r="H43" s="231"/>
      <c r="I43" s="230">
        <f>ROUND(E43*H43,2)</f>
        <v>0</v>
      </c>
      <c r="J43" s="231"/>
      <c r="K43" s="230">
        <f>ROUND(E43*J43,2)</f>
        <v>0</v>
      </c>
      <c r="L43" s="230">
        <v>21</v>
      </c>
      <c r="M43" s="230">
        <f>G43*(1+L43/100)</f>
        <v>0</v>
      </c>
      <c r="N43" s="230">
        <v>0</v>
      </c>
      <c r="O43" s="230">
        <f>ROUND(E43*N43,2)</f>
        <v>0</v>
      </c>
      <c r="P43" s="230">
        <v>0</v>
      </c>
      <c r="Q43" s="230">
        <f>ROUND(E43*P43,2)</f>
        <v>0</v>
      </c>
      <c r="R43" s="230"/>
      <c r="S43" s="230" t="s">
        <v>141</v>
      </c>
      <c r="T43" s="230" t="s">
        <v>142</v>
      </c>
      <c r="U43" s="230">
        <v>0.02</v>
      </c>
      <c r="V43" s="230">
        <f>ROUND(E43*U43,2)</f>
        <v>0.34</v>
      </c>
      <c r="W43" s="230"/>
      <c r="X43" s="230" t="s">
        <v>143</v>
      </c>
      <c r="Y43" s="210"/>
      <c r="Z43" s="210"/>
      <c r="AA43" s="210"/>
      <c r="AB43" s="210"/>
      <c r="AC43" s="210"/>
      <c r="AD43" s="210"/>
      <c r="AE43" s="210"/>
      <c r="AF43" s="210"/>
      <c r="AG43" s="210" t="s">
        <v>144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27"/>
      <c r="B44" s="228"/>
      <c r="C44" s="265" t="s">
        <v>248</v>
      </c>
      <c r="D44" s="263"/>
      <c r="E44" s="263"/>
      <c r="F44" s="263"/>
      <c r="G44" s="263"/>
      <c r="H44" s="230"/>
      <c r="I44" s="230"/>
      <c r="J44" s="230"/>
      <c r="K44" s="230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30"/>
      <c r="Y44" s="210"/>
      <c r="Z44" s="210"/>
      <c r="AA44" s="210"/>
      <c r="AB44" s="210"/>
      <c r="AC44" s="210"/>
      <c r="AD44" s="210"/>
      <c r="AE44" s="210"/>
      <c r="AF44" s="210"/>
      <c r="AG44" s="210" t="s">
        <v>241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39">
        <v>27</v>
      </c>
      <c r="B45" s="240" t="s">
        <v>249</v>
      </c>
      <c r="C45" s="254" t="s">
        <v>250</v>
      </c>
      <c r="D45" s="241" t="s">
        <v>140</v>
      </c>
      <c r="E45" s="242">
        <v>12</v>
      </c>
      <c r="F45" s="243"/>
      <c r="G45" s="244">
        <f>ROUND(E45*F45,2)</f>
        <v>0</v>
      </c>
      <c r="H45" s="231"/>
      <c r="I45" s="230">
        <f>ROUND(E45*H45,2)</f>
        <v>0</v>
      </c>
      <c r="J45" s="231"/>
      <c r="K45" s="230">
        <f>ROUND(E45*J45,2)</f>
        <v>0</v>
      </c>
      <c r="L45" s="230">
        <v>21</v>
      </c>
      <c r="M45" s="230">
        <f>G45*(1+L45/100)</f>
        <v>0</v>
      </c>
      <c r="N45" s="230">
        <v>0</v>
      </c>
      <c r="O45" s="230">
        <f>ROUND(E45*N45,2)</f>
        <v>0</v>
      </c>
      <c r="P45" s="230">
        <v>0</v>
      </c>
      <c r="Q45" s="230">
        <f>ROUND(E45*P45,2)</f>
        <v>0</v>
      </c>
      <c r="R45" s="230"/>
      <c r="S45" s="230" t="s">
        <v>141</v>
      </c>
      <c r="T45" s="230" t="s">
        <v>184</v>
      </c>
      <c r="U45" s="230">
        <v>0.03</v>
      </c>
      <c r="V45" s="230">
        <f>ROUND(E45*U45,2)</f>
        <v>0.36</v>
      </c>
      <c r="W45" s="230"/>
      <c r="X45" s="230" t="s">
        <v>143</v>
      </c>
      <c r="Y45" s="210"/>
      <c r="Z45" s="210"/>
      <c r="AA45" s="210"/>
      <c r="AB45" s="210"/>
      <c r="AC45" s="210"/>
      <c r="AD45" s="210"/>
      <c r="AE45" s="210"/>
      <c r="AF45" s="210"/>
      <c r="AG45" s="210" t="s">
        <v>144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27"/>
      <c r="B46" s="228"/>
      <c r="C46" s="265" t="s">
        <v>248</v>
      </c>
      <c r="D46" s="263"/>
      <c r="E46" s="263"/>
      <c r="F46" s="263"/>
      <c r="G46" s="263"/>
      <c r="H46" s="230"/>
      <c r="I46" s="230"/>
      <c r="J46" s="230"/>
      <c r="K46" s="230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30"/>
      <c r="Y46" s="210"/>
      <c r="Z46" s="210"/>
      <c r="AA46" s="210"/>
      <c r="AB46" s="210"/>
      <c r="AC46" s="210"/>
      <c r="AD46" s="210"/>
      <c r="AE46" s="210"/>
      <c r="AF46" s="210"/>
      <c r="AG46" s="210" t="s">
        <v>241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27">
        <v>28</v>
      </c>
      <c r="B47" s="228" t="s">
        <v>253</v>
      </c>
      <c r="C47" s="264" t="s">
        <v>194</v>
      </c>
      <c r="D47" s="229" t="s">
        <v>0</v>
      </c>
      <c r="E47" s="262"/>
      <c r="F47" s="231"/>
      <c r="G47" s="230">
        <f>ROUND(E47*F47,2)</f>
        <v>0</v>
      </c>
      <c r="H47" s="231"/>
      <c r="I47" s="230">
        <f>ROUND(E47*H47,2)</f>
        <v>0</v>
      </c>
      <c r="J47" s="231"/>
      <c r="K47" s="230">
        <f>ROUND(E47*J47,2)</f>
        <v>0</v>
      </c>
      <c r="L47" s="230">
        <v>21</v>
      </c>
      <c r="M47" s="230">
        <f>G47*(1+L47/100)</f>
        <v>0</v>
      </c>
      <c r="N47" s="230">
        <v>0</v>
      </c>
      <c r="O47" s="230">
        <f>ROUND(E47*N47,2)</f>
        <v>0</v>
      </c>
      <c r="P47" s="230">
        <v>0</v>
      </c>
      <c r="Q47" s="230">
        <f>ROUND(E47*P47,2)</f>
        <v>0</v>
      </c>
      <c r="R47" s="230"/>
      <c r="S47" s="230" t="s">
        <v>141</v>
      </c>
      <c r="T47" s="230" t="s">
        <v>184</v>
      </c>
      <c r="U47" s="230">
        <v>0</v>
      </c>
      <c r="V47" s="230">
        <f>ROUND(E47*U47,2)</f>
        <v>0</v>
      </c>
      <c r="W47" s="230"/>
      <c r="X47" s="230" t="s">
        <v>148</v>
      </c>
      <c r="Y47" s="210"/>
      <c r="Z47" s="210"/>
      <c r="AA47" s="210"/>
      <c r="AB47" s="210"/>
      <c r="AC47" s="210"/>
      <c r="AD47" s="210"/>
      <c r="AE47" s="210"/>
      <c r="AF47" s="210"/>
      <c r="AG47" s="210" t="s">
        <v>149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x14ac:dyDescent="0.2">
      <c r="A48" s="233" t="s">
        <v>136</v>
      </c>
      <c r="B48" s="234" t="s">
        <v>101</v>
      </c>
      <c r="C48" s="252" t="s">
        <v>102</v>
      </c>
      <c r="D48" s="235"/>
      <c r="E48" s="236"/>
      <c r="F48" s="237"/>
      <c r="G48" s="238">
        <f>SUMIF(AG49:AG73,"&lt;&gt;NOR",G49:G73)</f>
        <v>0</v>
      </c>
      <c r="H48" s="232"/>
      <c r="I48" s="232">
        <f>SUM(I49:I73)</f>
        <v>0</v>
      </c>
      <c r="J48" s="232"/>
      <c r="K48" s="232">
        <f>SUM(K49:K73)</f>
        <v>0</v>
      </c>
      <c r="L48" s="232"/>
      <c r="M48" s="232">
        <f>SUM(M49:M73)</f>
        <v>0</v>
      </c>
      <c r="N48" s="232"/>
      <c r="O48" s="232">
        <f>SUM(O49:O73)</f>
        <v>0.02</v>
      </c>
      <c r="P48" s="232"/>
      <c r="Q48" s="232">
        <f>SUM(Q49:Q73)</f>
        <v>0</v>
      </c>
      <c r="R48" s="232"/>
      <c r="S48" s="232"/>
      <c r="T48" s="232"/>
      <c r="U48" s="232"/>
      <c r="V48" s="232">
        <f>SUM(V49:V73)</f>
        <v>23.32</v>
      </c>
      <c r="W48" s="232"/>
      <c r="X48" s="232"/>
      <c r="AG48" t="s">
        <v>137</v>
      </c>
    </row>
    <row r="49" spans="1:60" outlineLevel="1" x14ac:dyDescent="0.2">
      <c r="A49" s="245">
        <v>29</v>
      </c>
      <c r="B49" s="246" t="s">
        <v>497</v>
      </c>
      <c r="C49" s="253" t="s">
        <v>498</v>
      </c>
      <c r="D49" s="247" t="s">
        <v>154</v>
      </c>
      <c r="E49" s="248">
        <v>1</v>
      </c>
      <c r="F49" s="249"/>
      <c r="G49" s="250">
        <f>ROUND(E49*F49,2)</f>
        <v>0</v>
      </c>
      <c r="H49" s="231"/>
      <c r="I49" s="230">
        <f>ROUND(E49*H49,2)</f>
        <v>0</v>
      </c>
      <c r="J49" s="231"/>
      <c r="K49" s="230">
        <f>ROUND(E49*J49,2)</f>
        <v>0</v>
      </c>
      <c r="L49" s="230">
        <v>21</v>
      </c>
      <c r="M49" s="230">
        <f>G49*(1+L49/100)</f>
        <v>0</v>
      </c>
      <c r="N49" s="230">
        <v>6.8000000000000005E-4</v>
      </c>
      <c r="O49" s="230">
        <f>ROUND(E49*N49,2)</f>
        <v>0</v>
      </c>
      <c r="P49" s="230">
        <v>0</v>
      </c>
      <c r="Q49" s="230">
        <f>ROUND(E49*P49,2)</f>
        <v>0</v>
      </c>
      <c r="R49" s="230"/>
      <c r="S49" s="230" t="s">
        <v>141</v>
      </c>
      <c r="T49" s="230" t="s">
        <v>142</v>
      </c>
      <c r="U49" s="230">
        <v>0.26900000000000002</v>
      </c>
      <c r="V49" s="230">
        <f>ROUND(E49*U49,2)</f>
        <v>0.27</v>
      </c>
      <c r="W49" s="230"/>
      <c r="X49" s="230" t="s">
        <v>143</v>
      </c>
      <c r="Y49" s="210"/>
      <c r="Z49" s="210"/>
      <c r="AA49" s="210"/>
      <c r="AB49" s="210"/>
      <c r="AC49" s="210"/>
      <c r="AD49" s="210"/>
      <c r="AE49" s="210"/>
      <c r="AF49" s="210"/>
      <c r="AG49" s="210" t="s">
        <v>144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45">
        <v>30</v>
      </c>
      <c r="B50" s="246" t="s">
        <v>574</v>
      </c>
      <c r="C50" s="253" t="s">
        <v>575</v>
      </c>
      <c r="D50" s="247" t="s">
        <v>154</v>
      </c>
      <c r="E50" s="248">
        <v>6</v>
      </c>
      <c r="F50" s="249"/>
      <c r="G50" s="250">
        <f>ROUND(E50*F50,2)</f>
        <v>0</v>
      </c>
      <c r="H50" s="231"/>
      <c r="I50" s="230">
        <f>ROUND(E50*H50,2)</f>
        <v>0</v>
      </c>
      <c r="J50" s="231"/>
      <c r="K50" s="230">
        <f>ROUND(E50*J50,2)</f>
        <v>0</v>
      </c>
      <c r="L50" s="230">
        <v>21</v>
      </c>
      <c r="M50" s="230">
        <f>G50*(1+L50/100)</f>
        <v>0</v>
      </c>
      <c r="N50" s="230">
        <v>1.0399999999999999E-3</v>
      </c>
      <c r="O50" s="230">
        <f>ROUND(E50*N50,2)</f>
        <v>0.01</v>
      </c>
      <c r="P50" s="230">
        <v>0</v>
      </c>
      <c r="Q50" s="230">
        <f>ROUND(E50*P50,2)</f>
        <v>0</v>
      </c>
      <c r="R50" s="230"/>
      <c r="S50" s="230" t="s">
        <v>141</v>
      </c>
      <c r="T50" s="230" t="s">
        <v>142</v>
      </c>
      <c r="U50" s="230">
        <v>0.35</v>
      </c>
      <c r="V50" s="230">
        <f>ROUND(E50*U50,2)</f>
        <v>2.1</v>
      </c>
      <c r="W50" s="230"/>
      <c r="X50" s="230" t="s">
        <v>143</v>
      </c>
      <c r="Y50" s="210"/>
      <c r="Z50" s="210"/>
      <c r="AA50" s="210"/>
      <c r="AB50" s="210"/>
      <c r="AC50" s="210"/>
      <c r="AD50" s="210"/>
      <c r="AE50" s="210"/>
      <c r="AF50" s="210"/>
      <c r="AG50" s="210" t="s">
        <v>144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45">
        <v>31</v>
      </c>
      <c r="B51" s="246" t="s">
        <v>576</v>
      </c>
      <c r="C51" s="253" t="s">
        <v>577</v>
      </c>
      <c r="D51" s="247" t="s">
        <v>154</v>
      </c>
      <c r="E51" s="248">
        <v>2</v>
      </c>
      <c r="F51" s="249"/>
      <c r="G51" s="250">
        <f>ROUND(E51*F51,2)</f>
        <v>0</v>
      </c>
      <c r="H51" s="231"/>
      <c r="I51" s="230">
        <f>ROUND(E51*H51,2)</f>
        <v>0</v>
      </c>
      <c r="J51" s="231"/>
      <c r="K51" s="230">
        <f>ROUND(E51*J51,2)</f>
        <v>0</v>
      </c>
      <c r="L51" s="230">
        <v>21</v>
      </c>
      <c r="M51" s="230">
        <f>G51*(1+L51/100)</f>
        <v>0</v>
      </c>
      <c r="N51" s="230">
        <v>1.6299999999999999E-3</v>
      </c>
      <c r="O51" s="230">
        <f>ROUND(E51*N51,2)</f>
        <v>0</v>
      </c>
      <c r="P51" s="230">
        <v>0</v>
      </c>
      <c r="Q51" s="230">
        <f>ROUND(E51*P51,2)</f>
        <v>0</v>
      </c>
      <c r="R51" s="230"/>
      <c r="S51" s="230" t="s">
        <v>141</v>
      </c>
      <c r="T51" s="230" t="s">
        <v>142</v>
      </c>
      <c r="U51" s="230">
        <v>0.42399999999999999</v>
      </c>
      <c r="V51" s="230">
        <f>ROUND(E51*U51,2)</f>
        <v>0.85</v>
      </c>
      <c r="W51" s="230"/>
      <c r="X51" s="230" t="s">
        <v>143</v>
      </c>
      <c r="Y51" s="210"/>
      <c r="Z51" s="210"/>
      <c r="AA51" s="210"/>
      <c r="AB51" s="210"/>
      <c r="AC51" s="210"/>
      <c r="AD51" s="210"/>
      <c r="AE51" s="210"/>
      <c r="AF51" s="210"/>
      <c r="AG51" s="210" t="s">
        <v>144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45">
        <v>32</v>
      </c>
      <c r="B52" s="246" t="s">
        <v>254</v>
      </c>
      <c r="C52" s="253" t="s">
        <v>255</v>
      </c>
      <c r="D52" s="247" t="s">
        <v>154</v>
      </c>
      <c r="E52" s="248">
        <v>2</v>
      </c>
      <c r="F52" s="249"/>
      <c r="G52" s="250">
        <f>ROUND(E52*F52,2)</f>
        <v>0</v>
      </c>
      <c r="H52" s="231"/>
      <c r="I52" s="230">
        <f>ROUND(E52*H52,2)</f>
        <v>0</v>
      </c>
      <c r="J52" s="231"/>
      <c r="K52" s="230">
        <f>ROUND(E52*J52,2)</f>
        <v>0</v>
      </c>
      <c r="L52" s="230">
        <v>21</v>
      </c>
      <c r="M52" s="230">
        <f>G52*(1+L52/100)</f>
        <v>0</v>
      </c>
      <c r="N52" s="230">
        <v>1.1800000000000001E-3</v>
      </c>
      <c r="O52" s="230">
        <f>ROUND(E52*N52,2)</f>
        <v>0</v>
      </c>
      <c r="P52" s="230">
        <v>0</v>
      </c>
      <c r="Q52" s="230">
        <f>ROUND(E52*P52,2)</f>
        <v>0</v>
      </c>
      <c r="R52" s="230"/>
      <c r="S52" s="230" t="s">
        <v>141</v>
      </c>
      <c r="T52" s="230" t="s">
        <v>142</v>
      </c>
      <c r="U52" s="230">
        <v>0.35099999999999998</v>
      </c>
      <c r="V52" s="230">
        <f>ROUND(E52*U52,2)</f>
        <v>0.7</v>
      </c>
      <c r="W52" s="230"/>
      <c r="X52" s="230" t="s">
        <v>143</v>
      </c>
      <c r="Y52" s="210"/>
      <c r="Z52" s="210"/>
      <c r="AA52" s="210"/>
      <c r="AB52" s="210"/>
      <c r="AC52" s="210"/>
      <c r="AD52" s="210"/>
      <c r="AE52" s="210"/>
      <c r="AF52" s="210"/>
      <c r="AG52" s="210" t="s">
        <v>144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45">
        <v>33</v>
      </c>
      <c r="B53" s="246" t="s">
        <v>578</v>
      </c>
      <c r="C53" s="253" t="s">
        <v>579</v>
      </c>
      <c r="D53" s="247" t="s">
        <v>154</v>
      </c>
      <c r="E53" s="248">
        <v>1</v>
      </c>
      <c r="F53" s="249"/>
      <c r="G53" s="250">
        <f>ROUND(E53*F53,2)</f>
        <v>0</v>
      </c>
      <c r="H53" s="231"/>
      <c r="I53" s="230">
        <f>ROUND(E53*H53,2)</f>
        <v>0</v>
      </c>
      <c r="J53" s="231"/>
      <c r="K53" s="230">
        <f>ROUND(E53*J53,2)</f>
        <v>0</v>
      </c>
      <c r="L53" s="230">
        <v>21</v>
      </c>
      <c r="M53" s="230">
        <f>G53*(1+L53/100)</f>
        <v>0</v>
      </c>
      <c r="N53" s="230">
        <v>1.83E-3</v>
      </c>
      <c r="O53" s="230">
        <f>ROUND(E53*N53,2)</f>
        <v>0</v>
      </c>
      <c r="P53" s="230">
        <v>0</v>
      </c>
      <c r="Q53" s="230">
        <f>ROUND(E53*P53,2)</f>
        <v>0</v>
      </c>
      <c r="R53" s="230"/>
      <c r="S53" s="230" t="s">
        <v>141</v>
      </c>
      <c r="T53" s="230" t="s">
        <v>142</v>
      </c>
      <c r="U53" s="230">
        <v>0.42399999999999999</v>
      </c>
      <c r="V53" s="230">
        <f>ROUND(E53*U53,2)</f>
        <v>0.42</v>
      </c>
      <c r="W53" s="230"/>
      <c r="X53" s="230" t="s">
        <v>143</v>
      </c>
      <c r="Y53" s="210"/>
      <c r="Z53" s="210"/>
      <c r="AA53" s="210"/>
      <c r="AB53" s="210"/>
      <c r="AC53" s="210"/>
      <c r="AD53" s="210"/>
      <c r="AE53" s="210"/>
      <c r="AF53" s="210"/>
      <c r="AG53" s="210" t="s">
        <v>144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45">
        <v>34</v>
      </c>
      <c r="B54" s="246" t="s">
        <v>503</v>
      </c>
      <c r="C54" s="253" t="s">
        <v>504</v>
      </c>
      <c r="D54" s="247" t="s">
        <v>154</v>
      </c>
      <c r="E54" s="248">
        <v>8</v>
      </c>
      <c r="F54" s="249"/>
      <c r="G54" s="250">
        <f>ROUND(E54*F54,2)</f>
        <v>0</v>
      </c>
      <c r="H54" s="231"/>
      <c r="I54" s="230">
        <f>ROUND(E54*H54,2)</f>
        <v>0</v>
      </c>
      <c r="J54" s="231"/>
      <c r="K54" s="230">
        <f>ROUND(E54*J54,2)</f>
        <v>0</v>
      </c>
      <c r="L54" s="230">
        <v>21</v>
      </c>
      <c r="M54" s="230">
        <f>G54*(1+L54/100)</f>
        <v>0</v>
      </c>
      <c r="N54" s="230">
        <v>2.5000000000000001E-4</v>
      </c>
      <c r="O54" s="230">
        <f>ROUND(E54*N54,2)</f>
        <v>0</v>
      </c>
      <c r="P54" s="230">
        <v>0</v>
      </c>
      <c r="Q54" s="230">
        <f>ROUND(E54*P54,2)</f>
        <v>0</v>
      </c>
      <c r="R54" s="230"/>
      <c r="S54" s="230" t="s">
        <v>159</v>
      </c>
      <c r="T54" s="230" t="s">
        <v>505</v>
      </c>
      <c r="U54" s="230">
        <v>0</v>
      </c>
      <c r="V54" s="230">
        <f>ROUND(E54*U54,2)</f>
        <v>0</v>
      </c>
      <c r="W54" s="230"/>
      <c r="X54" s="230" t="s">
        <v>205</v>
      </c>
      <c r="Y54" s="210"/>
      <c r="Z54" s="210"/>
      <c r="AA54" s="210"/>
      <c r="AB54" s="210"/>
      <c r="AC54" s="210"/>
      <c r="AD54" s="210"/>
      <c r="AE54" s="210"/>
      <c r="AF54" s="210"/>
      <c r="AG54" s="210" t="s">
        <v>227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45">
        <v>35</v>
      </c>
      <c r="B55" s="246" t="s">
        <v>256</v>
      </c>
      <c r="C55" s="253" t="s">
        <v>580</v>
      </c>
      <c r="D55" s="247" t="s">
        <v>154</v>
      </c>
      <c r="E55" s="248">
        <v>2</v>
      </c>
      <c r="F55" s="249"/>
      <c r="G55" s="250">
        <f>ROUND(E55*F55,2)</f>
        <v>0</v>
      </c>
      <c r="H55" s="231"/>
      <c r="I55" s="230">
        <f>ROUND(E55*H55,2)</f>
        <v>0</v>
      </c>
      <c r="J55" s="231"/>
      <c r="K55" s="230">
        <f>ROUND(E55*J55,2)</f>
        <v>0</v>
      </c>
      <c r="L55" s="230">
        <v>21</v>
      </c>
      <c r="M55" s="230">
        <f>G55*(1+L55/100)</f>
        <v>0</v>
      </c>
      <c r="N55" s="230">
        <v>0</v>
      </c>
      <c r="O55" s="230">
        <f>ROUND(E55*N55,2)</f>
        <v>0</v>
      </c>
      <c r="P55" s="230">
        <v>0</v>
      </c>
      <c r="Q55" s="230">
        <f>ROUND(E55*P55,2)</f>
        <v>0</v>
      </c>
      <c r="R55" s="230"/>
      <c r="S55" s="230" t="s">
        <v>141</v>
      </c>
      <c r="T55" s="230" t="s">
        <v>142</v>
      </c>
      <c r="U55" s="230">
        <v>0.35</v>
      </c>
      <c r="V55" s="230">
        <f>ROUND(E55*U55,2)</f>
        <v>0.7</v>
      </c>
      <c r="W55" s="230"/>
      <c r="X55" s="230" t="s">
        <v>143</v>
      </c>
      <c r="Y55" s="210"/>
      <c r="Z55" s="210"/>
      <c r="AA55" s="210"/>
      <c r="AB55" s="210"/>
      <c r="AC55" s="210"/>
      <c r="AD55" s="210"/>
      <c r="AE55" s="210"/>
      <c r="AF55" s="210"/>
      <c r="AG55" s="210" t="s">
        <v>144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45">
        <v>36</v>
      </c>
      <c r="B56" s="246" t="s">
        <v>273</v>
      </c>
      <c r="C56" s="253" t="s">
        <v>274</v>
      </c>
      <c r="D56" s="247" t="s">
        <v>154</v>
      </c>
      <c r="E56" s="248">
        <v>4</v>
      </c>
      <c r="F56" s="249"/>
      <c r="G56" s="250">
        <f>ROUND(E56*F56,2)</f>
        <v>0</v>
      </c>
      <c r="H56" s="231"/>
      <c r="I56" s="230">
        <f>ROUND(E56*H56,2)</f>
        <v>0</v>
      </c>
      <c r="J56" s="231"/>
      <c r="K56" s="230">
        <f>ROUND(E56*J56,2)</f>
        <v>0</v>
      </c>
      <c r="L56" s="230">
        <v>21</v>
      </c>
      <c r="M56" s="230">
        <f>G56*(1+L56/100)</f>
        <v>0</v>
      </c>
      <c r="N56" s="230">
        <v>5.0000000000000001E-4</v>
      </c>
      <c r="O56" s="230">
        <f>ROUND(E56*N56,2)</f>
        <v>0</v>
      </c>
      <c r="P56" s="230">
        <v>0</v>
      </c>
      <c r="Q56" s="230">
        <f>ROUND(E56*P56,2)</f>
        <v>0</v>
      </c>
      <c r="R56" s="230"/>
      <c r="S56" s="230" t="s">
        <v>159</v>
      </c>
      <c r="T56" s="230" t="s">
        <v>160</v>
      </c>
      <c r="U56" s="230">
        <v>0</v>
      </c>
      <c r="V56" s="230">
        <f>ROUND(E56*U56,2)</f>
        <v>0</v>
      </c>
      <c r="W56" s="230"/>
      <c r="X56" s="230" t="s">
        <v>205</v>
      </c>
      <c r="Y56" s="210"/>
      <c r="Z56" s="210"/>
      <c r="AA56" s="210"/>
      <c r="AB56" s="210"/>
      <c r="AC56" s="210"/>
      <c r="AD56" s="210"/>
      <c r="AE56" s="210"/>
      <c r="AF56" s="210"/>
      <c r="AG56" s="210" t="s">
        <v>227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">
      <c r="A57" s="245">
        <v>37</v>
      </c>
      <c r="B57" s="246" t="s">
        <v>258</v>
      </c>
      <c r="C57" s="253" t="s">
        <v>581</v>
      </c>
      <c r="D57" s="247" t="s">
        <v>154</v>
      </c>
      <c r="E57" s="248">
        <v>2</v>
      </c>
      <c r="F57" s="249"/>
      <c r="G57" s="250">
        <f>ROUND(E57*F57,2)</f>
        <v>0</v>
      </c>
      <c r="H57" s="231"/>
      <c r="I57" s="230">
        <f>ROUND(E57*H57,2)</f>
        <v>0</v>
      </c>
      <c r="J57" s="231"/>
      <c r="K57" s="230">
        <f>ROUND(E57*J57,2)</f>
        <v>0</v>
      </c>
      <c r="L57" s="230">
        <v>21</v>
      </c>
      <c r="M57" s="230">
        <f>G57*(1+L57/100)</f>
        <v>0</v>
      </c>
      <c r="N57" s="230">
        <v>8.4000000000000003E-4</v>
      </c>
      <c r="O57" s="230">
        <f>ROUND(E57*N57,2)</f>
        <v>0</v>
      </c>
      <c r="P57" s="230">
        <v>0</v>
      </c>
      <c r="Q57" s="230">
        <f>ROUND(E57*P57,2)</f>
        <v>0</v>
      </c>
      <c r="R57" s="230" t="s">
        <v>213</v>
      </c>
      <c r="S57" s="230" t="s">
        <v>141</v>
      </c>
      <c r="T57" s="230" t="s">
        <v>142</v>
      </c>
      <c r="U57" s="230">
        <v>0</v>
      </c>
      <c r="V57" s="230">
        <f>ROUND(E57*U57,2)</f>
        <v>0</v>
      </c>
      <c r="W57" s="230"/>
      <c r="X57" s="230" t="s">
        <v>205</v>
      </c>
      <c r="Y57" s="210"/>
      <c r="Z57" s="210"/>
      <c r="AA57" s="210"/>
      <c r="AB57" s="210"/>
      <c r="AC57" s="210"/>
      <c r="AD57" s="210"/>
      <c r="AE57" s="210"/>
      <c r="AF57" s="210"/>
      <c r="AG57" s="210" t="s">
        <v>227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ht="22.5" outlineLevel="1" x14ac:dyDescent="0.2">
      <c r="A58" s="245">
        <v>38</v>
      </c>
      <c r="B58" s="246" t="s">
        <v>264</v>
      </c>
      <c r="C58" s="253" t="s">
        <v>582</v>
      </c>
      <c r="D58" s="247" t="s">
        <v>154</v>
      </c>
      <c r="E58" s="248">
        <v>2</v>
      </c>
      <c r="F58" s="249"/>
      <c r="G58" s="250">
        <f>ROUND(E58*F58,2)</f>
        <v>0</v>
      </c>
      <c r="H58" s="231"/>
      <c r="I58" s="230">
        <f>ROUND(E58*H58,2)</f>
        <v>0</v>
      </c>
      <c r="J58" s="231"/>
      <c r="K58" s="230">
        <f>ROUND(E58*J58,2)</f>
        <v>0</v>
      </c>
      <c r="L58" s="230">
        <v>21</v>
      </c>
      <c r="M58" s="230">
        <f>G58*(1+L58/100)</f>
        <v>0</v>
      </c>
      <c r="N58" s="230">
        <v>1.2800000000000001E-3</v>
      </c>
      <c r="O58" s="230">
        <f>ROUND(E58*N58,2)</f>
        <v>0</v>
      </c>
      <c r="P58" s="230">
        <v>0</v>
      </c>
      <c r="Q58" s="230">
        <f>ROUND(E58*P58,2)</f>
        <v>0</v>
      </c>
      <c r="R58" s="230"/>
      <c r="S58" s="230" t="s">
        <v>159</v>
      </c>
      <c r="T58" s="230" t="s">
        <v>160</v>
      </c>
      <c r="U58" s="230">
        <v>0</v>
      </c>
      <c r="V58" s="230">
        <f>ROUND(E58*U58,2)</f>
        <v>0</v>
      </c>
      <c r="W58" s="230"/>
      <c r="X58" s="230" t="s">
        <v>205</v>
      </c>
      <c r="Y58" s="210"/>
      <c r="Z58" s="210"/>
      <c r="AA58" s="210"/>
      <c r="AB58" s="210"/>
      <c r="AC58" s="210"/>
      <c r="AD58" s="210"/>
      <c r="AE58" s="210"/>
      <c r="AF58" s="210"/>
      <c r="AG58" s="210" t="s">
        <v>227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ht="22.5" outlineLevel="1" x14ac:dyDescent="0.2">
      <c r="A59" s="245">
        <v>39</v>
      </c>
      <c r="B59" s="246" t="s">
        <v>583</v>
      </c>
      <c r="C59" s="253" t="s">
        <v>584</v>
      </c>
      <c r="D59" s="247" t="s">
        <v>154</v>
      </c>
      <c r="E59" s="248">
        <v>1</v>
      </c>
      <c r="F59" s="249"/>
      <c r="G59" s="250">
        <f>ROUND(E59*F59,2)</f>
        <v>0</v>
      </c>
      <c r="H59" s="231"/>
      <c r="I59" s="230">
        <f>ROUND(E59*H59,2)</f>
        <v>0</v>
      </c>
      <c r="J59" s="231"/>
      <c r="K59" s="230">
        <f>ROUND(E59*J59,2)</f>
        <v>0</v>
      </c>
      <c r="L59" s="230">
        <v>21</v>
      </c>
      <c r="M59" s="230">
        <f>G59*(1+L59/100)</f>
        <v>0</v>
      </c>
      <c r="N59" s="230">
        <v>2E-3</v>
      </c>
      <c r="O59" s="230">
        <f>ROUND(E59*N59,2)</f>
        <v>0</v>
      </c>
      <c r="P59" s="230">
        <v>0</v>
      </c>
      <c r="Q59" s="230">
        <f>ROUND(E59*P59,2)</f>
        <v>0</v>
      </c>
      <c r="R59" s="230"/>
      <c r="S59" s="230" t="s">
        <v>159</v>
      </c>
      <c r="T59" s="230" t="s">
        <v>160</v>
      </c>
      <c r="U59" s="230">
        <v>0</v>
      </c>
      <c r="V59" s="230">
        <f>ROUND(E59*U59,2)</f>
        <v>0</v>
      </c>
      <c r="W59" s="230"/>
      <c r="X59" s="230" t="s">
        <v>205</v>
      </c>
      <c r="Y59" s="210"/>
      <c r="Z59" s="210"/>
      <c r="AA59" s="210"/>
      <c r="AB59" s="210"/>
      <c r="AC59" s="210"/>
      <c r="AD59" s="210"/>
      <c r="AE59" s="210"/>
      <c r="AF59" s="210"/>
      <c r="AG59" s="210" t="s">
        <v>227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ht="22.5" outlineLevel="1" x14ac:dyDescent="0.2">
      <c r="A60" s="245">
        <v>40</v>
      </c>
      <c r="B60" s="246" t="s">
        <v>585</v>
      </c>
      <c r="C60" s="253" t="s">
        <v>586</v>
      </c>
      <c r="D60" s="247" t="s">
        <v>154</v>
      </c>
      <c r="E60" s="248">
        <v>1</v>
      </c>
      <c r="F60" s="249"/>
      <c r="G60" s="250">
        <f>ROUND(E60*F60,2)</f>
        <v>0</v>
      </c>
      <c r="H60" s="231"/>
      <c r="I60" s="230">
        <f>ROUND(E60*H60,2)</f>
        <v>0</v>
      </c>
      <c r="J60" s="231"/>
      <c r="K60" s="230">
        <f>ROUND(E60*J60,2)</f>
        <v>0</v>
      </c>
      <c r="L60" s="230">
        <v>21</v>
      </c>
      <c r="M60" s="230">
        <f>G60*(1+L60/100)</f>
        <v>0</v>
      </c>
      <c r="N60" s="230">
        <v>4.0000000000000001E-3</v>
      </c>
      <c r="O60" s="230">
        <f>ROUND(E60*N60,2)</f>
        <v>0</v>
      </c>
      <c r="P60" s="230">
        <v>0</v>
      </c>
      <c r="Q60" s="230">
        <f>ROUND(E60*P60,2)</f>
        <v>0</v>
      </c>
      <c r="R60" s="230"/>
      <c r="S60" s="230" t="s">
        <v>159</v>
      </c>
      <c r="T60" s="230" t="s">
        <v>160</v>
      </c>
      <c r="U60" s="230">
        <v>0</v>
      </c>
      <c r="V60" s="230">
        <f>ROUND(E60*U60,2)</f>
        <v>0</v>
      </c>
      <c r="W60" s="230"/>
      <c r="X60" s="230" t="s">
        <v>205</v>
      </c>
      <c r="Y60" s="210"/>
      <c r="Z60" s="210"/>
      <c r="AA60" s="210"/>
      <c r="AB60" s="210"/>
      <c r="AC60" s="210"/>
      <c r="AD60" s="210"/>
      <c r="AE60" s="210"/>
      <c r="AF60" s="210"/>
      <c r="AG60" s="210" t="s">
        <v>227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ht="33.75" outlineLevel="1" x14ac:dyDescent="0.2">
      <c r="A61" s="245">
        <v>41</v>
      </c>
      <c r="B61" s="246" t="s">
        <v>587</v>
      </c>
      <c r="C61" s="253" t="s">
        <v>588</v>
      </c>
      <c r="D61" s="247" t="s">
        <v>154</v>
      </c>
      <c r="E61" s="248">
        <v>2</v>
      </c>
      <c r="F61" s="249"/>
      <c r="G61" s="250">
        <f>ROUND(E61*F61,2)</f>
        <v>0</v>
      </c>
      <c r="H61" s="231"/>
      <c r="I61" s="230">
        <f>ROUND(E61*H61,2)</f>
        <v>0</v>
      </c>
      <c r="J61" s="231"/>
      <c r="K61" s="230">
        <f>ROUND(E61*J61,2)</f>
        <v>0</v>
      </c>
      <c r="L61" s="230">
        <v>21</v>
      </c>
      <c r="M61" s="230">
        <f>G61*(1+L61/100)</f>
        <v>0</v>
      </c>
      <c r="N61" s="230">
        <v>2E-3</v>
      </c>
      <c r="O61" s="230">
        <f>ROUND(E61*N61,2)</f>
        <v>0</v>
      </c>
      <c r="P61" s="230">
        <v>0</v>
      </c>
      <c r="Q61" s="230">
        <f>ROUND(E61*P61,2)</f>
        <v>0</v>
      </c>
      <c r="R61" s="230"/>
      <c r="S61" s="230" t="s">
        <v>159</v>
      </c>
      <c r="T61" s="230" t="s">
        <v>160</v>
      </c>
      <c r="U61" s="230">
        <v>0</v>
      </c>
      <c r="V61" s="230">
        <f>ROUND(E61*U61,2)</f>
        <v>0</v>
      </c>
      <c r="W61" s="230"/>
      <c r="X61" s="230" t="s">
        <v>205</v>
      </c>
      <c r="Y61" s="210"/>
      <c r="Z61" s="210"/>
      <c r="AA61" s="210"/>
      <c r="AB61" s="210"/>
      <c r="AC61" s="210"/>
      <c r="AD61" s="210"/>
      <c r="AE61" s="210"/>
      <c r="AF61" s="210"/>
      <c r="AG61" s="210" t="s">
        <v>227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45">
        <v>42</v>
      </c>
      <c r="B62" s="246" t="s">
        <v>499</v>
      </c>
      <c r="C62" s="253" t="s">
        <v>500</v>
      </c>
      <c r="D62" s="247" t="s">
        <v>154</v>
      </c>
      <c r="E62" s="248">
        <v>6</v>
      </c>
      <c r="F62" s="249"/>
      <c r="G62" s="250">
        <f>ROUND(E62*F62,2)</f>
        <v>0</v>
      </c>
      <c r="H62" s="231"/>
      <c r="I62" s="230">
        <f>ROUND(E62*H62,2)</f>
        <v>0</v>
      </c>
      <c r="J62" s="231"/>
      <c r="K62" s="230">
        <f>ROUND(E62*J62,2)</f>
        <v>0</v>
      </c>
      <c r="L62" s="230">
        <v>21</v>
      </c>
      <c r="M62" s="230">
        <f>G62*(1+L62/100)</f>
        <v>0</v>
      </c>
      <c r="N62" s="230">
        <v>1.14E-3</v>
      </c>
      <c r="O62" s="230">
        <f>ROUND(E62*N62,2)</f>
        <v>0.01</v>
      </c>
      <c r="P62" s="230">
        <v>0</v>
      </c>
      <c r="Q62" s="230">
        <f>ROUND(E62*P62,2)</f>
        <v>0</v>
      </c>
      <c r="R62" s="230"/>
      <c r="S62" s="230" t="s">
        <v>141</v>
      </c>
      <c r="T62" s="230" t="s">
        <v>184</v>
      </c>
      <c r="U62" s="230">
        <v>1.1000000000000001</v>
      </c>
      <c r="V62" s="230">
        <f>ROUND(E62*U62,2)</f>
        <v>6.6</v>
      </c>
      <c r="W62" s="230"/>
      <c r="X62" s="230" t="s">
        <v>143</v>
      </c>
      <c r="Y62" s="210"/>
      <c r="Z62" s="210"/>
      <c r="AA62" s="210"/>
      <c r="AB62" s="210"/>
      <c r="AC62" s="210"/>
      <c r="AD62" s="210"/>
      <c r="AE62" s="210"/>
      <c r="AF62" s="210"/>
      <c r="AG62" s="210" t="s">
        <v>144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ht="22.5" outlineLevel="1" x14ac:dyDescent="0.2">
      <c r="A63" s="245">
        <v>43</v>
      </c>
      <c r="B63" s="246" t="s">
        <v>520</v>
      </c>
      <c r="C63" s="253" t="s">
        <v>521</v>
      </c>
      <c r="D63" s="247" t="s">
        <v>154</v>
      </c>
      <c r="E63" s="248">
        <v>1</v>
      </c>
      <c r="F63" s="249"/>
      <c r="G63" s="250">
        <f>ROUND(E63*F63,2)</f>
        <v>0</v>
      </c>
      <c r="H63" s="231"/>
      <c r="I63" s="230">
        <f>ROUND(E63*H63,2)</f>
        <v>0</v>
      </c>
      <c r="J63" s="231"/>
      <c r="K63" s="230">
        <f>ROUND(E63*J63,2)</f>
        <v>0</v>
      </c>
      <c r="L63" s="230">
        <v>21</v>
      </c>
      <c r="M63" s="230">
        <f>G63*(1+L63/100)</f>
        <v>0</v>
      </c>
      <c r="N63" s="230">
        <v>2.97E-3</v>
      </c>
      <c r="O63" s="230">
        <f>ROUND(E63*N63,2)</f>
        <v>0</v>
      </c>
      <c r="P63" s="230">
        <v>0</v>
      </c>
      <c r="Q63" s="230">
        <f>ROUND(E63*P63,2)</f>
        <v>0</v>
      </c>
      <c r="R63" s="230"/>
      <c r="S63" s="230" t="s">
        <v>141</v>
      </c>
      <c r="T63" s="230" t="s">
        <v>184</v>
      </c>
      <c r="U63" s="230">
        <v>0.43</v>
      </c>
      <c r="V63" s="230">
        <f>ROUND(E63*U63,2)</f>
        <v>0.43</v>
      </c>
      <c r="W63" s="230"/>
      <c r="X63" s="230" t="s">
        <v>143</v>
      </c>
      <c r="Y63" s="210"/>
      <c r="Z63" s="210"/>
      <c r="AA63" s="210"/>
      <c r="AB63" s="210"/>
      <c r="AC63" s="210"/>
      <c r="AD63" s="210"/>
      <c r="AE63" s="210"/>
      <c r="AF63" s="210"/>
      <c r="AG63" s="210" t="s">
        <v>144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45">
        <v>44</v>
      </c>
      <c r="B64" s="246" t="s">
        <v>266</v>
      </c>
      <c r="C64" s="253" t="s">
        <v>267</v>
      </c>
      <c r="D64" s="247" t="s">
        <v>154</v>
      </c>
      <c r="E64" s="248">
        <v>4</v>
      </c>
      <c r="F64" s="249"/>
      <c r="G64" s="250">
        <f>ROUND(E64*F64,2)</f>
        <v>0</v>
      </c>
      <c r="H64" s="231"/>
      <c r="I64" s="230">
        <f>ROUND(E64*H64,2)</f>
        <v>0</v>
      </c>
      <c r="J64" s="231"/>
      <c r="K64" s="230">
        <f>ROUND(E64*J64,2)</f>
        <v>0</v>
      </c>
      <c r="L64" s="230">
        <v>21</v>
      </c>
      <c r="M64" s="230">
        <f>G64*(1+L64/100)</f>
        <v>0</v>
      </c>
      <c r="N64" s="230">
        <v>2.3000000000000001E-4</v>
      </c>
      <c r="O64" s="230">
        <f>ROUND(E64*N64,2)</f>
        <v>0</v>
      </c>
      <c r="P64" s="230">
        <v>0</v>
      </c>
      <c r="Q64" s="230">
        <f>ROUND(E64*P64,2)</f>
        <v>0</v>
      </c>
      <c r="R64" s="230"/>
      <c r="S64" s="230" t="s">
        <v>159</v>
      </c>
      <c r="T64" s="230" t="s">
        <v>184</v>
      </c>
      <c r="U64" s="230">
        <v>0.38</v>
      </c>
      <c r="V64" s="230">
        <f>ROUND(E64*U64,2)</f>
        <v>1.52</v>
      </c>
      <c r="W64" s="230"/>
      <c r="X64" s="230" t="s">
        <v>143</v>
      </c>
      <c r="Y64" s="210"/>
      <c r="Z64" s="210"/>
      <c r="AA64" s="210"/>
      <c r="AB64" s="210"/>
      <c r="AC64" s="210"/>
      <c r="AD64" s="210"/>
      <c r="AE64" s="210"/>
      <c r="AF64" s="210"/>
      <c r="AG64" s="210" t="s">
        <v>144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45">
        <v>45</v>
      </c>
      <c r="B65" s="246" t="s">
        <v>526</v>
      </c>
      <c r="C65" s="253" t="s">
        <v>527</v>
      </c>
      <c r="D65" s="247" t="s">
        <v>154</v>
      </c>
      <c r="E65" s="248">
        <v>5</v>
      </c>
      <c r="F65" s="249"/>
      <c r="G65" s="250">
        <f>ROUND(E65*F65,2)</f>
        <v>0</v>
      </c>
      <c r="H65" s="231"/>
      <c r="I65" s="230">
        <f>ROUND(E65*H65,2)</f>
        <v>0</v>
      </c>
      <c r="J65" s="231"/>
      <c r="K65" s="230">
        <f>ROUND(E65*J65,2)</f>
        <v>0</v>
      </c>
      <c r="L65" s="230">
        <v>21</v>
      </c>
      <c r="M65" s="230">
        <f>G65*(1+L65/100)</f>
        <v>0</v>
      </c>
      <c r="N65" s="230">
        <v>0</v>
      </c>
      <c r="O65" s="230">
        <f>ROUND(E65*N65,2)</f>
        <v>0</v>
      </c>
      <c r="P65" s="230">
        <v>0</v>
      </c>
      <c r="Q65" s="230">
        <f>ROUND(E65*P65,2)</f>
        <v>0</v>
      </c>
      <c r="R65" s="230"/>
      <c r="S65" s="230" t="s">
        <v>141</v>
      </c>
      <c r="T65" s="230" t="s">
        <v>184</v>
      </c>
      <c r="U65" s="230">
        <v>0.05</v>
      </c>
      <c r="V65" s="230">
        <f>ROUND(E65*U65,2)</f>
        <v>0.25</v>
      </c>
      <c r="W65" s="230"/>
      <c r="X65" s="230" t="s">
        <v>143</v>
      </c>
      <c r="Y65" s="210"/>
      <c r="Z65" s="210"/>
      <c r="AA65" s="210"/>
      <c r="AB65" s="210"/>
      <c r="AC65" s="210"/>
      <c r="AD65" s="210"/>
      <c r="AE65" s="210"/>
      <c r="AF65" s="210"/>
      <c r="AG65" s="210" t="s">
        <v>144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45">
        <v>46</v>
      </c>
      <c r="B66" s="246" t="s">
        <v>524</v>
      </c>
      <c r="C66" s="253" t="s">
        <v>525</v>
      </c>
      <c r="D66" s="247" t="s">
        <v>154</v>
      </c>
      <c r="E66" s="248">
        <v>8</v>
      </c>
      <c r="F66" s="249"/>
      <c r="G66" s="250">
        <f>ROUND(E66*F66,2)</f>
        <v>0</v>
      </c>
      <c r="H66" s="231"/>
      <c r="I66" s="230">
        <f>ROUND(E66*H66,2)</f>
        <v>0</v>
      </c>
      <c r="J66" s="231"/>
      <c r="K66" s="230">
        <f>ROUND(E66*J66,2)</f>
        <v>0</v>
      </c>
      <c r="L66" s="230">
        <v>21</v>
      </c>
      <c r="M66" s="230">
        <f>G66*(1+L66/100)</f>
        <v>0</v>
      </c>
      <c r="N66" s="230">
        <v>0</v>
      </c>
      <c r="O66" s="230">
        <f>ROUND(E66*N66,2)</f>
        <v>0</v>
      </c>
      <c r="P66" s="230">
        <v>0</v>
      </c>
      <c r="Q66" s="230">
        <f>ROUND(E66*P66,2)</f>
        <v>0</v>
      </c>
      <c r="R66" s="230"/>
      <c r="S66" s="230" t="s">
        <v>141</v>
      </c>
      <c r="T66" s="230" t="s">
        <v>142</v>
      </c>
      <c r="U66" s="230">
        <v>5.2999999999999999E-2</v>
      </c>
      <c r="V66" s="230">
        <f>ROUND(E66*U66,2)</f>
        <v>0.42</v>
      </c>
      <c r="W66" s="230"/>
      <c r="X66" s="230" t="s">
        <v>143</v>
      </c>
      <c r="Y66" s="210"/>
      <c r="Z66" s="210"/>
      <c r="AA66" s="210"/>
      <c r="AB66" s="210"/>
      <c r="AC66" s="210"/>
      <c r="AD66" s="210"/>
      <c r="AE66" s="210"/>
      <c r="AF66" s="210"/>
      <c r="AG66" s="210" t="s">
        <v>144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45">
        <v>47</v>
      </c>
      <c r="B67" s="246" t="s">
        <v>270</v>
      </c>
      <c r="C67" s="253" t="s">
        <v>271</v>
      </c>
      <c r="D67" s="247" t="s">
        <v>154</v>
      </c>
      <c r="E67" s="248">
        <v>5</v>
      </c>
      <c r="F67" s="249"/>
      <c r="G67" s="250">
        <f>ROUND(E67*F67,2)</f>
        <v>0</v>
      </c>
      <c r="H67" s="231"/>
      <c r="I67" s="230">
        <f>ROUND(E67*H67,2)</f>
        <v>0</v>
      </c>
      <c r="J67" s="231"/>
      <c r="K67" s="230">
        <f>ROUND(E67*J67,2)</f>
        <v>0</v>
      </c>
      <c r="L67" s="230">
        <v>21</v>
      </c>
      <c r="M67" s="230">
        <f>G67*(1+L67/100)</f>
        <v>0</v>
      </c>
      <c r="N67" s="230">
        <v>3.5E-4</v>
      </c>
      <c r="O67" s="230">
        <f>ROUND(E67*N67,2)</f>
        <v>0</v>
      </c>
      <c r="P67" s="230">
        <v>0</v>
      </c>
      <c r="Q67" s="230">
        <f>ROUND(E67*P67,2)</f>
        <v>0</v>
      </c>
      <c r="R67" s="230"/>
      <c r="S67" s="230" t="s">
        <v>159</v>
      </c>
      <c r="T67" s="230" t="s">
        <v>184</v>
      </c>
      <c r="U67" s="230">
        <v>0.25</v>
      </c>
      <c r="V67" s="230">
        <f>ROUND(E67*U67,2)</f>
        <v>1.25</v>
      </c>
      <c r="W67" s="230"/>
      <c r="X67" s="230" t="s">
        <v>143</v>
      </c>
      <c r="Y67" s="210"/>
      <c r="Z67" s="210"/>
      <c r="AA67" s="210"/>
      <c r="AB67" s="210"/>
      <c r="AC67" s="210"/>
      <c r="AD67" s="210"/>
      <c r="AE67" s="210"/>
      <c r="AF67" s="210"/>
      <c r="AG67" s="210" t="s">
        <v>272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45">
        <v>48</v>
      </c>
      <c r="B68" s="246" t="s">
        <v>277</v>
      </c>
      <c r="C68" s="253" t="s">
        <v>278</v>
      </c>
      <c r="D68" s="247" t="s">
        <v>154</v>
      </c>
      <c r="E68" s="248">
        <v>1</v>
      </c>
      <c r="F68" s="249"/>
      <c r="G68" s="250">
        <f>ROUND(E68*F68,2)</f>
        <v>0</v>
      </c>
      <c r="H68" s="231"/>
      <c r="I68" s="230">
        <f>ROUND(E68*H68,2)</f>
        <v>0</v>
      </c>
      <c r="J68" s="231"/>
      <c r="K68" s="230">
        <f>ROUND(E68*J68,2)</f>
        <v>0</v>
      </c>
      <c r="L68" s="230">
        <v>21</v>
      </c>
      <c r="M68" s="230">
        <f>G68*(1+L68/100)</f>
        <v>0</v>
      </c>
      <c r="N68" s="230">
        <v>0</v>
      </c>
      <c r="O68" s="230">
        <f>ROUND(E68*N68,2)</f>
        <v>0</v>
      </c>
      <c r="P68" s="230">
        <v>0</v>
      </c>
      <c r="Q68" s="230">
        <f>ROUND(E68*P68,2)</f>
        <v>0</v>
      </c>
      <c r="R68" s="230"/>
      <c r="S68" s="230" t="s">
        <v>141</v>
      </c>
      <c r="T68" s="230" t="s">
        <v>184</v>
      </c>
      <c r="U68" s="230">
        <v>0.27</v>
      </c>
      <c r="V68" s="230">
        <f>ROUND(E68*U68,2)</f>
        <v>0.27</v>
      </c>
      <c r="W68" s="230"/>
      <c r="X68" s="230" t="s">
        <v>143</v>
      </c>
      <c r="Y68" s="210"/>
      <c r="Z68" s="210"/>
      <c r="AA68" s="210"/>
      <c r="AB68" s="210"/>
      <c r="AC68" s="210"/>
      <c r="AD68" s="210"/>
      <c r="AE68" s="210"/>
      <c r="AF68" s="210"/>
      <c r="AG68" s="210" t="s">
        <v>144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45">
        <v>49</v>
      </c>
      <c r="B69" s="246" t="s">
        <v>279</v>
      </c>
      <c r="C69" s="253" t="s">
        <v>280</v>
      </c>
      <c r="D69" s="247" t="s">
        <v>154</v>
      </c>
      <c r="E69" s="248">
        <v>12</v>
      </c>
      <c r="F69" s="249"/>
      <c r="G69" s="250">
        <f>ROUND(E69*F69,2)</f>
        <v>0</v>
      </c>
      <c r="H69" s="231"/>
      <c r="I69" s="230">
        <f>ROUND(E69*H69,2)</f>
        <v>0</v>
      </c>
      <c r="J69" s="231"/>
      <c r="K69" s="230">
        <f>ROUND(E69*J69,2)</f>
        <v>0</v>
      </c>
      <c r="L69" s="230">
        <v>21</v>
      </c>
      <c r="M69" s="230">
        <f>G69*(1+L69/100)</f>
        <v>0</v>
      </c>
      <c r="N69" s="230">
        <v>0</v>
      </c>
      <c r="O69" s="230">
        <f>ROUND(E69*N69,2)</f>
        <v>0</v>
      </c>
      <c r="P69" s="230">
        <v>0</v>
      </c>
      <c r="Q69" s="230">
        <f>ROUND(E69*P69,2)</f>
        <v>0</v>
      </c>
      <c r="R69" s="230"/>
      <c r="S69" s="230" t="s">
        <v>141</v>
      </c>
      <c r="T69" s="230" t="s">
        <v>142</v>
      </c>
      <c r="U69" s="230">
        <v>0.35</v>
      </c>
      <c r="V69" s="230">
        <f>ROUND(E69*U69,2)</f>
        <v>4.2</v>
      </c>
      <c r="W69" s="230"/>
      <c r="X69" s="230" t="s">
        <v>143</v>
      </c>
      <c r="Y69" s="210"/>
      <c r="Z69" s="210"/>
      <c r="AA69" s="210"/>
      <c r="AB69" s="210"/>
      <c r="AC69" s="210"/>
      <c r="AD69" s="210"/>
      <c r="AE69" s="210"/>
      <c r="AF69" s="210"/>
      <c r="AG69" s="210" t="s">
        <v>144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">
      <c r="A70" s="245">
        <v>50</v>
      </c>
      <c r="B70" s="246" t="s">
        <v>589</v>
      </c>
      <c r="C70" s="253" t="s">
        <v>282</v>
      </c>
      <c r="D70" s="247" t="s">
        <v>154</v>
      </c>
      <c r="E70" s="248">
        <v>3</v>
      </c>
      <c r="F70" s="249"/>
      <c r="G70" s="250">
        <f>ROUND(E70*F70,2)</f>
        <v>0</v>
      </c>
      <c r="H70" s="231"/>
      <c r="I70" s="230">
        <f>ROUND(E70*H70,2)</f>
        <v>0</v>
      </c>
      <c r="J70" s="231"/>
      <c r="K70" s="230">
        <f>ROUND(E70*J70,2)</f>
        <v>0</v>
      </c>
      <c r="L70" s="230">
        <v>21</v>
      </c>
      <c r="M70" s="230">
        <f>G70*(1+L70/100)</f>
        <v>0</v>
      </c>
      <c r="N70" s="230">
        <v>0</v>
      </c>
      <c r="O70" s="230">
        <f>ROUND(E70*N70,2)</f>
        <v>0</v>
      </c>
      <c r="P70" s="230">
        <v>0</v>
      </c>
      <c r="Q70" s="230">
        <f>ROUND(E70*P70,2)</f>
        <v>0</v>
      </c>
      <c r="R70" s="230"/>
      <c r="S70" s="230" t="s">
        <v>159</v>
      </c>
      <c r="T70" s="230" t="s">
        <v>184</v>
      </c>
      <c r="U70" s="230">
        <v>0.42</v>
      </c>
      <c r="V70" s="230">
        <f>ROUND(E70*U70,2)</f>
        <v>1.26</v>
      </c>
      <c r="W70" s="230"/>
      <c r="X70" s="230" t="s">
        <v>143</v>
      </c>
      <c r="Y70" s="210"/>
      <c r="Z70" s="210"/>
      <c r="AA70" s="210"/>
      <c r="AB70" s="210"/>
      <c r="AC70" s="210"/>
      <c r="AD70" s="210"/>
      <c r="AE70" s="210"/>
      <c r="AF70" s="210"/>
      <c r="AG70" s="210" t="s">
        <v>144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">
      <c r="A71" s="245">
        <v>51</v>
      </c>
      <c r="B71" s="246" t="s">
        <v>532</v>
      </c>
      <c r="C71" s="253" t="s">
        <v>533</v>
      </c>
      <c r="D71" s="247" t="s">
        <v>154</v>
      </c>
      <c r="E71" s="248">
        <v>2</v>
      </c>
      <c r="F71" s="249"/>
      <c r="G71" s="250">
        <f>ROUND(E71*F71,2)</f>
        <v>0</v>
      </c>
      <c r="H71" s="231"/>
      <c r="I71" s="230">
        <f>ROUND(E71*H71,2)</f>
        <v>0</v>
      </c>
      <c r="J71" s="231"/>
      <c r="K71" s="230">
        <f>ROUND(E71*J71,2)</f>
        <v>0</v>
      </c>
      <c r="L71" s="230">
        <v>21</v>
      </c>
      <c r="M71" s="230">
        <f>G71*(1+L71/100)</f>
        <v>0</v>
      </c>
      <c r="N71" s="230">
        <v>0</v>
      </c>
      <c r="O71" s="230">
        <f>ROUND(E71*N71,2)</f>
        <v>0</v>
      </c>
      <c r="P71" s="230">
        <v>0</v>
      </c>
      <c r="Q71" s="230">
        <f>ROUND(E71*P71,2)</f>
        <v>0</v>
      </c>
      <c r="R71" s="230"/>
      <c r="S71" s="230" t="s">
        <v>141</v>
      </c>
      <c r="T71" s="230" t="s">
        <v>142</v>
      </c>
      <c r="U71" s="230">
        <v>0.34</v>
      </c>
      <c r="V71" s="230">
        <f>ROUND(E71*U71,2)</f>
        <v>0.68</v>
      </c>
      <c r="W71" s="230"/>
      <c r="X71" s="230" t="s">
        <v>143</v>
      </c>
      <c r="Y71" s="210"/>
      <c r="Z71" s="210"/>
      <c r="AA71" s="210"/>
      <c r="AB71" s="210"/>
      <c r="AC71" s="210"/>
      <c r="AD71" s="210"/>
      <c r="AE71" s="210"/>
      <c r="AF71" s="210"/>
      <c r="AG71" s="210" t="s">
        <v>144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">
      <c r="A72" s="239">
        <v>52</v>
      </c>
      <c r="B72" s="240" t="s">
        <v>590</v>
      </c>
      <c r="C72" s="254" t="s">
        <v>591</v>
      </c>
      <c r="D72" s="241" t="s">
        <v>169</v>
      </c>
      <c r="E72" s="242">
        <v>1</v>
      </c>
      <c r="F72" s="243"/>
      <c r="G72" s="244">
        <f>ROUND(E72*F72,2)</f>
        <v>0</v>
      </c>
      <c r="H72" s="231"/>
      <c r="I72" s="230">
        <f>ROUND(E72*H72,2)</f>
        <v>0</v>
      </c>
      <c r="J72" s="231"/>
      <c r="K72" s="230">
        <f>ROUND(E72*J72,2)</f>
        <v>0</v>
      </c>
      <c r="L72" s="230">
        <v>21</v>
      </c>
      <c r="M72" s="230">
        <f>G72*(1+L72/100)</f>
        <v>0</v>
      </c>
      <c r="N72" s="230">
        <v>1.3500000000000001E-3</v>
      </c>
      <c r="O72" s="230">
        <f>ROUND(E72*N72,2)</f>
        <v>0</v>
      </c>
      <c r="P72" s="230">
        <v>0</v>
      </c>
      <c r="Q72" s="230">
        <f>ROUND(E72*P72,2)</f>
        <v>0</v>
      </c>
      <c r="R72" s="230"/>
      <c r="S72" s="230" t="s">
        <v>141</v>
      </c>
      <c r="T72" s="230" t="s">
        <v>142</v>
      </c>
      <c r="U72" s="230">
        <v>1.4019999999999999</v>
      </c>
      <c r="V72" s="230">
        <f>ROUND(E72*U72,2)</f>
        <v>1.4</v>
      </c>
      <c r="W72" s="230"/>
      <c r="X72" s="230" t="s">
        <v>143</v>
      </c>
      <c r="Y72" s="210"/>
      <c r="Z72" s="210"/>
      <c r="AA72" s="210"/>
      <c r="AB72" s="210"/>
      <c r="AC72" s="210"/>
      <c r="AD72" s="210"/>
      <c r="AE72" s="210"/>
      <c r="AF72" s="210"/>
      <c r="AG72" s="210" t="s">
        <v>144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27">
        <v>53</v>
      </c>
      <c r="B73" s="228" t="s">
        <v>285</v>
      </c>
      <c r="C73" s="264" t="s">
        <v>202</v>
      </c>
      <c r="D73" s="229" t="s">
        <v>0</v>
      </c>
      <c r="E73" s="262"/>
      <c r="F73" s="231"/>
      <c r="G73" s="230">
        <f>ROUND(E73*F73,2)</f>
        <v>0</v>
      </c>
      <c r="H73" s="231"/>
      <c r="I73" s="230">
        <f>ROUND(E73*H73,2)</f>
        <v>0</v>
      </c>
      <c r="J73" s="231"/>
      <c r="K73" s="230">
        <f>ROUND(E73*J73,2)</f>
        <v>0</v>
      </c>
      <c r="L73" s="230">
        <v>21</v>
      </c>
      <c r="M73" s="230">
        <f>G73*(1+L73/100)</f>
        <v>0</v>
      </c>
      <c r="N73" s="230">
        <v>0</v>
      </c>
      <c r="O73" s="230">
        <f>ROUND(E73*N73,2)</f>
        <v>0</v>
      </c>
      <c r="P73" s="230">
        <v>0</v>
      </c>
      <c r="Q73" s="230">
        <f>ROUND(E73*P73,2)</f>
        <v>0</v>
      </c>
      <c r="R73" s="230"/>
      <c r="S73" s="230" t="s">
        <v>141</v>
      </c>
      <c r="T73" s="230" t="s">
        <v>142</v>
      </c>
      <c r="U73" s="230">
        <v>0</v>
      </c>
      <c r="V73" s="230">
        <f>ROUND(E73*U73,2)</f>
        <v>0</v>
      </c>
      <c r="W73" s="230"/>
      <c r="X73" s="230" t="s">
        <v>148</v>
      </c>
      <c r="Y73" s="210"/>
      <c r="Z73" s="210"/>
      <c r="AA73" s="210"/>
      <c r="AB73" s="210"/>
      <c r="AC73" s="210"/>
      <c r="AD73" s="210"/>
      <c r="AE73" s="210"/>
      <c r="AF73" s="210"/>
      <c r="AG73" s="210" t="s">
        <v>149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x14ac:dyDescent="0.2">
      <c r="A74" s="233" t="s">
        <v>136</v>
      </c>
      <c r="B74" s="234" t="s">
        <v>103</v>
      </c>
      <c r="C74" s="252" t="s">
        <v>104</v>
      </c>
      <c r="D74" s="235"/>
      <c r="E74" s="236"/>
      <c r="F74" s="237"/>
      <c r="G74" s="238">
        <f>SUMIF(AG75:AG77,"&lt;&gt;NOR",G75:G77)</f>
        <v>0</v>
      </c>
      <c r="H74" s="232"/>
      <c r="I74" s="232">
        <f>SUM(I75:I77)</f>
        <v>0</v>
      </c>
      <c r="J74" s="232"/>
      <c r="K74" s="232">
        <f>SUM(K75:K77)</f>
        <v>0</v>
      </c>
      <c r="L74" s="232"/>
      <c r="M74" s="232">
        <f>SUM(M75:M77)</f>
        <v>0</v>
      </c>
      <c r="N74" s="232"/>
      <c r="O74" s="232">
        <f>SUM(O75:O77)</f>
        <v>0</v>
      </c>
      <c r="P74" s="232"/>
      <c r="Q74" s="232">
        <f>SUM(Q75:Q77)</f>
        <v>0</v>
      </c>
      <c r="R74" s="232"/>
      <c r="S74" s="232"/>
      <c r="T74" s="232"/>
      <c r="U74" s="232"/>
      <c r="V74" s="232">
        <f>SUM(V75:V77)</f>
        <v>7.3999999999999995</v>
      </c>
      <c r="W74" s="232"/>
      <c r="X74" s="232"/>
      <c r="AG74" t="s">
        <v>137</v>
      </c>
    </row>
    <row r="75" spans="1:60" outlineLevel="1" x14ac:dyDescent="0.2">
      <c r="A75" s="239">
        <v>54</v>
      </c>
      <c r="B75" s="240" t="s">
        <v>286</v>
      </c>
      <c r="C75" s="254" t="s">
        <v>287</v>
      </c>
      <c r="D75" s="241" t="s">
        <v>288</v>
      </c>
      <c r="E75" s="242">
        <v>2</v>
      </c>
      <c r="F75" s="243"/>
      <c r="G75" s="244">
        <f>ROUND(E75*F75,2)</f>
        <v>0</v>
      </c>
      <c r="H75" s="231"/>
      <c r="I75" s="230">
        <f>ROUND(E75*H75,2)</f>
        <v>0</v>
      </c>
      <c r="J75" s="231"/>
      <c r="K75" s="230">
        <f>ROUND(E75*J75,2)</f>
        <v>0</v>
      </c>
      <c r="L75" s="230">
        <v>21</v>
      </c>
      <c r="M75" s="230">
        <f>G75*(1+L75/100)</f>
        <v>0</v>
      </c>
      <c r="N75" s="230">
        <v>3.1E-4</v>
      </c>
      <c r="O75" s="230">
        <f>ROUND(E75*N75,2)</f>
        <v>0</v>
      </c>
      <c r="P75" s="230">
        <v>0</v>
      </c>
      <c r="Q75" s="230">
        <f>ROUND(E75*P75,2)</f>
        <v>0</v>
      </c>
      <c r="R75" s="230"/>
      <c r="S75" s="230" t="s">
        <v>141</v>
      </c>
      <c r="T75" s="230" t="s">
        <v>184</v>
      </c>
      <c r="U75" s="230">
        <v>0.4</v>
      </c>
      <c r="V75" s="230">
        <f>ROUND(E75*U75,2)</f>
        <v>0.8</v>
      </c>
      <c r="W75" s="230"/>
      <c r="X75" s="230" t="s">
        <v>143</v>
      </c>
      <c r="Y75" s="210"/>
      <c r="Z75" s="210"/>
      <c r="AA75" s="210"/>
      <c r="AB75" s="210"/>
      <c r="AC75" s="210"/>
      <c r="AD75" s="210"/>
      <c r="AE75" s="210"/>
      <c r="AF75" s="210"/>
      <c r="AG75" s="210" t="s">
        <v>144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">
      <c r="A76" s="227"/>
      <c r="B76" s="228"/>
      <c r="C76" s="265" t="s">
        <v>289</v>
      </c>
      <c r="D76" s="263"/>
      <c r="E76" s="263"/>
      <c r="F76" s="263"/>
      <c r="G76" s="263"/>
      <c r="H76" s="230"/>
      <c r="I76" s="230"/>
      <c r="J76" s="230"/>
      <c r="K76" s="230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30"/>
      <c r="Y76" s="210"/>
      <c r="Z76" s="210"/>
      <c r="AA76" s="210"/>
      <c r="AB76" s="210"/>
      <c r="AC76" s="210"/>
      <c r="AD76" s="210"/>
      <c r="AE76" s="210"/>
      <c r="AF76" s="210"/>
      <c r="AG76" s="210" t="s">
        <v>241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">
      <c r="A77" s="245">
        <v>55</v>
      </c>
      <c r="B77" s="246" t="s">
        <v>294</v>
      </c>
      <c r="C77" s="253" t="s">
        <v>295</v>
      </c>
      <c r="D77" s="247" t="s">
        <v>140</v>
      </c>
      <c r="E77" s="248">
        <v>55</v>
      </c>
      <c r="F77" s="249"/>
      <c r="G77" s="250">
        <f>ROUND(E77*F77,2)</f>
        <v>0</v>
      </c>
      <c r="H77" s="231"/>
      <c r="I77" s="230">
        <f>ROUND(E77*H77,2)</f>
        <v>0</v>
      </c>
      <c r="J77" s="231"/>
      <c r="K77" s="230">
        <f>ROUND(E77*J77,2)</f>
        <v>0</v>
      </c>
      <c r="L77" s="230">
        <v>21</v>
      </c>
      <c r="M77" s="230">
        <f>G77*(1+L77/100)</f>
        <v>0</v>
      </c>
      <c r="N77" s="230">
        <v>9.0000000000000006E-5</v>
      </c>
      <c r="O77" s="230">
        <f>ROUND(E77*N77,2)</f>
        <v>0</v>
      </c>
      <c r="P77" s="230">
        <v>0</v>
      </c>
      <c r="Q77" s="230">
        <f>ROUND(E77*P77,2)</f>
        <v>0</v>
      </c>
      <c r="R77" s="230"/>
      <c r="S77" s="230" t="s">
        <v>141</v>
      </c>
      <c r="T77" s="230" t="s">
        <v>184</v>
      </c>
      <c r="U77" s="230">
        <v>0.12</v>
      </c>
      <c r="V77" s="230">
        <f>ROUND(E77*U77,2)</f>
        <v>6.6</v>
      </c>
      <c r="W77" s="230"/>
      <c r="X77" s="230" t="s">
        <v>143</v>
      </c>
      <c r="Y77" s="210"/>
      <c r="Z77" s="210"/>
      <c r="AA77" s="210"/>
      <c r="AB77" s="210"/>
      <c r="AC77" s="210"/>
      <c r="AD77" s="210"/>
      <c r="AE77" s="210"/>
      <c r="AF77" s="210"/>
      <c r="AG77" s="210" t="s">
        <v>144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x14ac:dyDescent="0.2">
      <c r="A78" s="233" t="s">
        <v>136</v>
      </c>
      <c r="B78" s="234" t="s">
        <v>109</v>
      </c>
      <c r="C78" s="252" t="s">
        <v>29</v>
      </c>
      <c r="D78" s="235"/>
      <c r="E78" s="236"/>
      <c r="F78" s="237"/>
      <c r="G78" s="238">
        <f>SUMIF(AG79:AG94,"&lt;&gt;NOR",G79:G94)</f>
        <v>0</v>
      </c>
      <c r="H78" s="232"/>
      <c r="I78" s="232">
        <f>SUM(I79:I94)</f>
        <v>0</v>
      </c>
      <c r="J78" s="232"/>
      <c r="K78" s="232">
        <f>SUM(K79:K94)</f>
        <v>0</v>
      </c>
      <c r="L78" s="232"/>
      <c r="M78" s="232">
        <f>SUM(M79:M94)</f>
        <v>0</v>
      </c>
      <c r="N78" s="232"/>
      <c r="O78" s="232">
        <f>SUM(O79:O94)</f>
        <v>0</v>
      </c>
      <c r="P78" s="232"/>
      <c r="Q78" s="232">
        <f>SUM(Q79:Q94)</f>
        <v>0</v>
      </c>
      <c r="R78" s="232"/>
      <c r="S78" s="232"/>
      <c r="T78" s="232"/>
      <c r="U78" s="232"/>
      <c r="V78" s="232">
        <f>SUM(V79:V94)</f>
        <v>20</v>
      </c>
      <c r="W78" s="232"/>
      <c r="X78" s="232"/>
      <c r="AG78" t="s">
        <v>137</v>
      </c>
    </row>
    <row r="79" spans="1:60" outlineLevel="1" x14ac:dyDescent="0.2">
      <c r="A79" s="245">
        <v>56</v>
      </c>
      <c r="B79" s="246" t="s">
        <v>301</v>
      </c>
      <c r="C79" s="253" t="s">
        <v>302</v>
      </c>
      <c r="D79" s="247" t="s">
        <v>169</v>
      </c>
      <c r="E79" s="248">
        <v>1</v>
      </c>
      <c r="F79" s="249"/>
      <c r="G79" s="250">
        <f>ROUND(E79*F79,2)</f>
        <v>0</v>
      </c>
      <c r="H79" s="231"/>
      <c r="I79" s="230">
        <f>ROUND(E79*H79,2)</f>
        <v>0</v>
      </c>
      <c r="J79" s="231"/>
      <c r="K79" s="230">
        <f>ROUND(E79*J79,2)</f>
        <v>0</v>
      </c>
      <c r="L79" s="230">
        <v>21</v>
      </c>
      <c r="M79" s="230">
        <f>G79*(1+L79/100)</f>
        <v>0</v>
      </c>
      <c r="N79" s="230">
        <v>0</v>
      </c>
      <c r="O79" s="230">
        <f>ROUND(E79*N79,2)</f>
        <v>0</v>
      </c>
      <c r="P79" s="230">
        <v>0</v>
      </c>
      <c r="Q79" s="230">
        <f>ROUND(E79*P79,2)</f>
        <v>0</v>
      </c>
      <c r="R79" s="230"/>
      <c r="S79" s="230" t="s">
        <v>159</v>
      </c>
      <c r="T79" s="230" t="s">
        <v>160</v>
      </c>
      <c r="U79" s="230">
        <v>0</v>
      </c>
      <c r="V79" s="230">
        <f>ROUND(E79*U79,2)</f>
        <v>0</v>
      </c>
      <c r="W79" s="230"/>
      <c r="X79" s="230" t="s">
        <v>143</v>
      </c>
      <c r="Y79" s="210"/>
      <c r="Z79" s="210"/>
      <c r="AA79" s="210"/>
      <c r="AB79" s="210"/>
      <c r="AC79" s="210"/>
      <c r="AD79" s="210"/>
      <c r="AE79" s="210"/>
      <c r="AF79" s="210"/>
      <c r="AG79" s="210" t="s">
        <v>144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">
      <c r="A80" s="245">
        <v>57</v>
      </c>
      <c r="B80" s="246" t="s">
        <v>296</v>
      </c>
      <c r="C80" s="253" t="s">
        <v>297</v>
      </c>
      <c r="D80" s="247" t="s">
        <v>298</v>
      </c>
      <c r="E80" s="248">
        <v>6</v>
      </c>
      <c r="F80" s="249"/>
      <c r="G80" s="250">
        <f>ROUND(E80*F80,2)</f>
        <v>0</v>
      </c>
      <c r="H80" s="231"/>
      <c r="I80" s="230">
        <f>ROUND(E80*H80,2)</f>
        <v>0</v>
      </c>
      <c r="J80" s="231"/>
      <c r="K80" s="230">
        <f>ROUND(E80*J80,2)</f>
        <v>0</v>
      </c>
      <c r="L80" s="230">
        <v>21</v>
      </c>
      <c r="M80" s="230">
        <f>G80*(1+L80/100)</f>
        <v>0</v>
      </c>
      <c r="N80" s="230">
        <v>0</v>
      </c>
      <c r="O80" s="230">
        <f>ROUND(E80*N80,2)</f>
        <v>0</v>
      </c>
      <c r="P80" s="230">
        <v>0</v>
      </c>
      <c r="Q80" s="230">
        <f>ROUND(E80*P80,2)</f>
        <v>0</v>
      </c>
      <c r="R80" s="230"/>
      <c r="S80" s="230" t="s">
        <v>159</v>
      </c>
      <c r="T80" s="230" t="s">
        <v>160</v>
      </c>
      <c r="U80" s="230">
        <v>0</v>
      </c>
      <c r="V80" s="230">
        <f>ROUND(E80*U80,2)</f>
        <v>0</v>
      </c>
      <c r="W80" s="230"/>
      <c r="X80" s="230" t="s">
        <v>143</v>
      </c>
      <c r="Y80" s="210"/>
      <c r="Z80" s="210"/>
      <c r="AA80" s="210"/>
      <c r="AB80" s="210"/>
      <c r="AC80" s="210"/>
      <c r="AD80" s="210"/>
      <c r="AE80" s="210"/>
      <c r="AF80" s="210"/>
      <c r="AG80" s="210" t="s">
        <v>144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ht="22.5" outlineLevel="1" x14ac:dyDescent="0.2">
      <c r="A81" s="245">
        <v>58</v>
      </c>
      <c r="B81" s="246" t="s">
        <v>303</v>
      </c>
      <c r="C81" s="253" t="s">
        <v>304</v>
      </c>
      <c r="D81" s="247" t="s">
        <v>169</v>
      </c>
      <c r="E81" s="248">
        <v>1</v>
      </c>
      <c r="F81" s="249"/>
      <c r="G81" s="250">
        <f>ROUND(E81*F81,2)</f>
        <v>0</v>
      </c>
      <c r="H81" s="231"/>
      <c r="I81" s="230">
        <f>ROUND(E81*H81,2)</f>
        <v>0</v>
      </c>
      <c r="J81" s="231"/>
      <c r="K81" s="230">
        <f>ROUND(E81*J81,2)</f>
        <v>0</v>
      </c>
      <c r="L81" s="230">
        <v>21</v>
      </c>
      <c r="M81" s="230">
        <f>G81*(1+L81/100)</f>
        <v>0</v>
      </c>
      <c r="N81" s="230">
        <v>0</v>
      </c>
      <c r="O81" s="230">
        <f>ROUND(E81*N81,2)</f>
        <v>0</v>
      </c>
      <c r="P81" s="230">
        <v>0</v>
      </c>
      <c r="Q81" s="230">
        <f>ROUND(E81*P81,2)</f>
        <v>0</v>
      </c>
      <c r="R81" s="230"/>
      <c r="S81" s="230" t="s">
        <v>159</v>
      </c>
      <c r="T81" s="230" t="s">
        <v>160</v>
      </c>
      <c r="U81" s="230">
        <v>0</v>
      </c>
      <c r="V81" s="230">
        <f>ROUND(E81*U81,2)</f>
        <v>0</v>
      </c>
      <c r="W81" s="230"/>
      <c r="X81" s="230" t="s">
        <v>143</v>
      </c>
      <c r="Y81" s="210"/>
      <c r="Z81" s="210"/>
      <c r="AA81" s="210"/>
      <c r="AB81" s="210"/>
      <c r="AC81" s="210"/>
      <c r="AD81" s="210"/>
      <c r="AE81" s="210"/>
      <c r="AF81" s="210"/>
      <c r="AG81" s="210" t="s">
        <v>305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ht="22.5" outlineLevel="1" x14ac:dyDescent="0.2">
      <c r="A82" s="245">
        <v>59</v>
      </c>
      <c r="B82" s="246" t="s">
        <v>299</v>
      </c>
      <c r="C82" s="253" t="s">
        <v>300</v>
      </c>
      <c r="D82" s="247" t="s">
        <v>298</v>
      </c>
      <c r="E82" s="248">
        <v>6</v>
      </c>
      <c r="F82" s="249"/>
      <c r="G82" s="250">
        <f>ROUND(E82*F82,2)</f>
        <v>0</v>
      </c>
      <c r="H82" s="231"/>
      <c r="I82" s="230">
        <f>ROUND(E82*H82,2)</f>
        <v>0</v>
      </c>
      <c r="J82" s="231"/>
      <c r="K82" s="230">
        <f>ROUND(E82*J82,2)</f>
        <v>0</v>
      </c>
      <c r="L82" s="230">
        <v>21</v>
      </c>
      <c r="M82" s="230">
        <f>G82*(1+L82/100)</f>
        <v>0</v>
      </c>
      <c r="N82" s="230">
        <v>0</v>
      </c>
      <c r="O82" s="230">
        <f>ROUND(E82*N82,2)</f>
        <v>0</v>
      </c>
      <c r="P82" s="230">
        <v>0</v>
      </c>
      <c r="Q82" s="230">
        <f>ROUND(E82*P82,2)</f>
        <v>0</v>
      </c>
      <c r="R82" s="230"/>
      <c r="S82" s="230" t="s">
        <v>159</v>
      </c>
      <c r="T82" s="230" t="s">
        <v>160</v>
      </c>
      <c r="U82" s="230">
        <v>0</v>
      </c>
      <c r="V82" s="230">
        <f>ROUND(E82*U82,2)</f>
        <v>0</v>
      </c>
      <c r="W82" s="230"/>
      <c r="X82" s="230" t="s">
        <v>143</v>
      </c>
      <c r="Y82" s="210"/>
      <c r="Z82" s="210"/>
      <c r="AA82" s="210"/>
      <c r="AB82" s="210"/>
      <c r="AC82" s="210"/>
      <c r="AD82" s="210"/>
      <c r="AE82" s="210"/>
      <c r="AF82" s="210"/>
      <c r="AG82" s="210" t="s">
        <v>272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ht="22.5" outlineLevel="1" x14ac:dyDescent="0.2">
      <c r="A83" s="245">
        <v>60</v>
      </c>
      <c r="B83" s="246" t="s">
        <v>306</v>
      </c>
      <c r="C83" s="253" t="s">
        <v>307</v>
      </c>
      <c r="D83" s="247" t="s">
        <v>169</v>
      </c>
      <c r="E83" s="248">
        <v>1</v>
      </c>
      <c r="F83" s="249"/>
      <c r="G83" s="250">
        <f>ROUND(E83*F83,2)</f>
        <v>0</v>
      </c>
      <c r="H83" s="231"/>
      <c r="I83" s="230">
        <f>ROUND(E83*H83,2)</f>
        <v>0</v>
      </c>
      <c r="J83" s="231"/>
      <c r="K83" s="230">
        <f>ROUND(E83*J83,2)</f>
        <v>0</v>
      </c>
      <c r="L83" s="230">
        <v>21</v>
      </c>
      <c r="M83" s="230">
        <f>G83*(1+L83/100)</f>
        <v>0</v>
      </c>
      <c r="N83" s="230">
        <v>0</v>
      </c>
      <c r="O83" s="230">
        <f>ROUND(E83*N83,2)</f>
        <v>0</v>
      </c>
      <c r="P83" s="230">
        <v>0</v>
      </c>
      <c r="Q83" s="230">
        <f>ROUND(E83*P83,2)</f>
        <v>0</v>
      </c>
      <c r="R83" s="230"/>
      <c r="S83" s="230" t="s">
        <v>159</v>
      </c>
      <c r="T83" s="230" t="s">
        <v>160</v>
      </c>
      <c r="U83" s="230">
        <v>0</v>
      </c>
      <c r="V83" s="230">
        <f>ROUND(E83*U83,2)</f>
        <v>0</v>
      </c>
      <c r="W83" s="230"/>
      <c r="X83" s="230" t="s">
        <v>143</v>
      </c>
      <c r="Y83" s="210"/>
      <c r="Z83" s="210"/>
      <c r="AA83" s="210"/>
      <c r="AB83" s="210"/>
      <c r="AC83" s="210"/>
      <c r="AD83" s="210"/>
      <c r="AE83" s="210"/>
      <c r="AF83" s="210"/>
      <c r="AG83" s="210" t="s">
        <v>305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">
      <c r="A84" s="245">
        <v>61</v>
      </c>
      <c r="B84" s="246" t="s">
        <v>308</v>
      </c>
      <c r="C84" s="253" t="s">
        <v>309</v>
      </c>
      <c r="D84" s="247" t="s">
        <v>169</v>
      </c>
      <c r="E84" s="248">
        <v>1</v>
      </c>
      <c r="F84" s="249"/>
      <c r="G84" s="250">
        <f>ROUND(E84*F84,2)</f>
        <v>0</v>
      </c>
      <c r="H84" s="231"/>
      <c r="I84" s="230">
        <f>ROUND(E84*H84,2)</f>
        <v>0</v>
      </c>
      <c r="J84" s="231"/>
      <c r="K84" s="230">
        <f>ROUND(E84*J84,2)</f>
        <v>0</v>
      </c>
      <c r="L84" s="230">
        <v>21</v>
      </c>
      <c r="M84" s="230">
        <f>G84*(1+L84/100)</f>
        <v>0</v>
      </c>
      <c r="N84" s="230">
        <v>0</v>
      </c>
      <c r="O84" s="230">
        <f>ROUND(E84*N84,2)</f>
        <v>0</v>
      </c>
      <c r="P84" s="230">
        <v>0</v>
      </c>
      <c r="Q84" s="230">
        <f>ROUND(E84*P84,2)</f>
        <v>0</v>
      </c>
      <c r="R84" s="230"/>
      <c r="S84" s="230" t="s">
        <v>159</v>
      </c>
      <c r="T84" s="230" t="s">
        <v>160</v>
      </c>
      <c r="U84" s="230">
        <v>0</v>
      </c>
      <c r="V84" s="230">
        <f>ROUND(E84*U84,2)</f>
        <v>0</v>
      </c>
      <c r="W84" s="230"/>
      <c r="X84" s="230" t="s">
        <v>143</v>
      </c>
      <c r="Y84" s="210"/>
      <c r="Z84" s="210"/>
      <c r="AA84" s="210"/>
      <c r="AB84" s="210"/>
      <c r="AC84" s="210"/>
      <c r="AD84" s="210"/>
      <c r="AE84" s="210"/>
      <c r="AF84" s="210"/>
      <c r="AG84" s="210" t="s">
        <v>305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ht="22.5" outlineLevel="1" x14ac:dyDescent="0.2">
      <c r="A85" s="245">
        <v>62</v>
      </c>
      <c r="B85" s="246" t="s">
        <v>310</v>
      </c>
      <c r="C85" s="253" t="s">
        <v>311</v>
      </c>
      <c r="D85" s="247" t="s">
        <v>169</v>
      </c>
      <c r="E85" s="248">
        <v>1</v>
      </c>
      <c r="F85" s="249"/>
      <c r="G85" s="250">
        <f>ROUND(E85*F85,2)</f>
        <v>0</v>
      </c>
      <c r="H85" s="231"/>
      <c r="I85" s="230">
        <f>ROUND(E85*H85,2)</f>
        <v>0</v>
      </c>
      <c r="J85" s="231"/>
      <c r="K85" s="230">
        <f>ROUND(E85*J85,2)</f>
        <v>0</v>
      </c>
      <c r="L85" s="230">
        <v>21</v>
      </c>
      <c r="M85" s="230">
        <f>G85*(1+L85/100)</f>
        <v>0</v>
      </c>
      <c r="N85" s="230">
        <v>0</v>
      </c>
      <c r="O85" s="230">
        <f>ROUND(E85*N85,2)</f>
        <v>0</v>
      </c>
      <c r="P85" s="230">
        <v>0</v>
      </c>
      <c r="Q85" s="230">
        <f>ROUND(E85*P85,2)</f>
        <v>0</v>
      </c>
      <c r="R85" s="230"/>
      <c r="S85" s="230" t="s">
        <v>159</v>
      </c>
      <c r="T85" s="230" t="s">
        <v>160</v>
      </c>
      <c r="U85" s="230">
        <v>0</v>
      </c>
      <c r="V85" s="230">
        <f>ROUND(E85*U85,2)</f>
        <v>0</v>
      </c>
      <c r="W85" s="230"/>
      <c r="X85" s="230" t="s">
        <v>143</v>
      </c>
      <c r="Y85" s="210"/>
      <c r="Z85" s="210"/>
      <c r="AA85" s="210"/>
      <c r="AB85" s="210"/>
      <c r="AC85" s="210"/>
      <c r="AD85" s="210"/>
      <c r="AE85" s="210"/>
      <c r="AF85" s="210"/>
      <c r="AG85" s="210" t="s">
        <v>305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ht="22.5" outlineLevel="1" x14ac:dyDescent="0.2">
      <c r="A86" s="245">
        <v>63</v>
      </c>
      <c r="B86" s="246" t="s">
        <v>312</v>
      </c>
      <c r="C86" s="253" t="s">
        <v>313</v>
      </c>
      <c r="D86" s="247" t="s">
        <v>169</v>
      </c>
      <c r="E86" s="248">
        <v>1</v>
      </c>
      <c r="F86" s="249"/>
      <c r="G86" s="250">
        <f>ROUND(E86*F86,2)</f>
        <v>0</v>
      </c>
      <c r="H86" s="231"/>
      <c r="I86" s="230">
        <f>ROUND(E86*H86,2)</f>
        <v>0</v>
      </c>
      <c r="J86" s="231"/>
      <c r="K86" s="230">
        <f>ROUND(E86*J86,2)</f>
        <v>0</v>
      </c>
      <c r="L86" s="230">
        <v>21</v>
      </c>
      <c r="M86" s="230">
        <f>G86*(1+L86/100)</f>
        <v>0</v>
      </c>
      <c r="N86" s="230">
        <v>0</v>
      </c>
      <c r="O86" s="230">
        <f>ROUND(E86*N86,2)</f>
        <v>0</v>
      </c>
      <c r="P86" s="230">
        <v>0</v>
      </c>
      <c r="Q86" s="230">
        <f>ROUND(E86*P86,2)</f>
        <v>0</v>
      </c>
      <c r="R86" s="230"/>
      <c r="S86" s="230" t="s">
        <v>159</v>
      </c>
      <c r="T86" s="230" t="s">
        <v>160</v>
      </c>
      <c r="U86" s="230">
        <v>0</v>
      </c>
      <c r="V86" s="230">
        <f>ROUND(E86*U86,2)</f>
        <v>0</v>
      </c>
      <c r="W86" s="230"/>
      <c r="X86" s="230" t="s">
        <v>143</v>
      </c>
      <c r="Y86" s="210"/>
      <c r="Z86" s="210"/>
      <c r="AA86" s="210"/>
      <c r="AB86" s="210"/>
      <c r="AC86" s="210"/>
      <c r="AD86" s="210"/>
      <c r="AE86" s="210"/>
      <c r="AF86" s="210"/>
      <c r="AG86" s="210" t="s">
        <v>305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">
      <c r="A87" s="245">
        <v>64</v>
      </c>
      <c r="B87" s="246" t="s">
        <v>314</v>
      </c>
      <c r="C87" s="253" t="s">
        <v>315</v>
      </c>
      <c r="D87" s="247" t="s">
        <v>169</v>
      </c>
      <c r="E87" s="248">
        <v>1</v>
      </c>
      <c r="F87" s="249"/>
      <c r="G87" s="250">
        <f>ROUND(E87*F87,2)</f>
        <v>0</v>
      </c>
      <c r="H87" s="231"/>
      <c r="I87" s="230">
        <f>ROUND(E87*H87,2)</f>
        <v>0</v>
      </c>
      <c r="J87" s="231"/>
      <c r="K87" s="230">
        <f>ROUND(E87*J87,2)</f>
        <v>0</v>
      </c>
      <c r="L87" s="230">
        <v>21</v>
      </c>
      <c r="M87" s="230">
        <f>G87*(1+L87/100)</f>
        <v>0</v>
      </c>
      <c r="N87" s="230">
        <v>0</v>
      </c>
      <c r="O87" s="230">
        <f>ROUND(E87*N87,2)</f>
        <v>0</v>
      </c>
      <c r="P87" s="230">
        <v>0</v>
      </c>
      <c r="Q87" s="230">
        <f>ROUND(E87*P87,2)</f>
        <v>0</v>
      </c>
      <c r="R87" s="230"/>
      <c r="S87" s="230" t="s">
        <v>159</v>
      </c>
      <c r="T87" s="230" t="s">
        <v>160</v>
      </c>
      <c r="U87" s="230">
        <v>0</v>
      </c>
      <c r="V87" s="230">
        <f>ROUND(E87*U87,2)</f>
        <v>0</v>
      </c>
      <c r="W87" s="230"/>
      <c r="X87" s="230" t="s">
        <v>143</v>
      </c>
      <c r="Y87" s="210"/>
      <c r="Z87" s="210"/>
      <c r="AA87" s="210"/>
      <c r="AB87" s="210"/>
      <c r="AC87" s="210"/>
      <c r="AD87" s="210"/>
      <c r="AE87" s="210"/>
      <c r="AF87" s="210"/>
      <c r="AG87" s="210" t="s">
        <v>305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ht="22.5" outlineLevel="1" x14ac:dyDescent="0.2">
      <c r="A88" s="245">
        <v>65</v>
      </c>
      <c r="B88" s="246" t="s">
        <v>316</v>
      </c>
      <c r="C88" s="253" t="s">
        <v>317</v>
      </c>
      <c r="D88" s="247" t="s">
        <v>169</v>
      </c>
      <c r="E88" s="248">
        <v>1</v>
      </c>
      <c r="F88" s="249"/>
      <c r="G88" s="250">
        <f>ROUND(E88*F88,2)</f>
        <v>0</v>
      </c>
      <c r="H88" s="231"/>
      <c r="I88" s="230">
        <f>ROUND(E88*H88,2)</f>
        <v>0</v>
      </c>
      <c r="J88" s="231"/>
      <c r="K88" s="230">
        <f>ROUND(E88*J88,2)</f>
        <v>0</v>
      </c>
      <c r="L88" s="230">
        <v>21</v>
      </c>
      <c r="M88" s="230">
        <f>G88*(1+L88/100)</f>
        <v>0</v>
      </c>
      <c r="N88" s="230">
        <v>0</v>
      </c>
      <c r="O88" s="230">
        <f>ROUND(E88*N88,2)</f>
        <v>0</v>
      </c>
      <c r="P88" s="230">
        <v>0</v>
      </c>
      <c r="Q88" s="230">
        <f>ROUND(E88*P88,2)</f>
        <v>0</v>
      </c>
      <c r="R88" s="230"/>
      <c r="S88" s="230" t="s">
        <v>159</v>
      </c>
      <c r="T88" s="230" t="s">
        <v>160</v>
      </c>
      <c r="U88" s="230">
        <v>0</v>
      </c>
      <c r="V88" s="230">
        <f>ROUND(E88*U88,2)</f>
        <v>0</v>
      </c>
      <c r="W88" s="230"/>
      <c r="X88" s="230" t="s">
        <v>143</v>
      </c>
      <c r="Y88" s="210"/>
      <c r="Z88" s="210"/>
      <c r="AA88" s="210"/>
      <c r="AB88" s="210"/>
      <c r="AC88" s="210"/>
      <c r="AD88" s="210"/>
      <c r="AE88" s="210"/>
      <c r="AF88" s="210"/>
      <c r="AG88" s="210" t="s">
        <v>305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">
      <c r="A89" s="245">
        <v>66</v>
      </c>
      <c r="B89" s="246" t="s">
        <v>318</v>
      </c>
      <c r="C89" s="253" t="s">
        <v>319</v>
      </c>
      <c r="D89" s="247" t="s">
        <v>169</v>
      </c>
      <c r="E89" s="248">
        <v>1</v>
      </c>
      <c r="F89" s="249"/>
      <c r="G89" s="250">
        <f>ROUND(E89*F89,2)</f>
        <v>0</v>
      </c>
      <c r="H89" s="231"/>
      <c r="I89" s="230">
        <f>ROUND(E89*H89,2)</f>
        <v>0</v>
      </c>
      <c r="J89" s="231"/>
      <c r="K89" s="230">
        <f>ROUND(E89*J89,2)</f>
        <v>0</v>
      </c>
      <c r="L89" s="230">
        <v>21</v>
      </c>
      <c r="M89" s="230">
        <f>G89*(1+L89/100)</f>
        <v>0</v>
      </c>
      <c r="N89" s="230">
        <v>0</v>
      </c>
      <c r="O89" s="230">
        <f>ROUND(E89*N89,2)</f>
        <v>0</v>
      </c>
      <c r="P89" s="230">
        <v>0</v>
      </c>
      <c r="Q89" s="230">
        <f>ROUND(E89*P89,2)</f>
        <v>0</v>
      </c>
      <c r="R89" s="230"/>
      <c r="S89" s="230" t="s">
        <v>159</v>
      </c>
      <c r="T89" s="230" t="s">
        <v>160</v>
      </c>
      <c r="U89" s="230">
        <v>0</v>
      </c>
      <c r="V89" s="230">
        <f>ROUND(E89*U89,2)</f>
        <v>0</v>
      </c>
      <c r="W89" s="230"/>
      <c r="X89" s="230" t="s">
        <v>143</v>
      </c>
      <c r="Y89" s="210"/>
      <c r="Z89" s="210"/>
      <c r="AA89" s="210"/>
      <c r="AB89" s="210"/>
      <c r="AC89" s="210"/>
      <c r="AD89" s="210"/>
      <c r="AE89" s="210"/>
      <c r="AF89" s="210"/>
      <c r="AG89" s="210" t="s">
        <v>305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ht="22.5" outlineLevel="1" x14ac:dyDescent="0.2">
      <c r="A90" s="245">
        <v>67</v>
      </c>
      <c r="B90" s="246" t="s">
        <v>592</v>
      </c>
      <c r="C90" s="253" t="s">
        <v>593</v>
      </c>
      <c r="D90" s="247" t="s">
        <v>298</v>
      </c>
      <c r="E90" s="248">
        <v>8</v>
      </c>
      <c r="F90" s="249"/>
      <c r="G90" s="250">
        <f>ROUND(E90*F90,2)</f>
        <v>0</v>
      </c>
      <c r="H90" s="231"/>
      <c r="I90" s="230">
        <f>ROUND(E90*H90,2)</f>
        <v>0</v>
      </c>
      <c r="J90" s="231"/>
      <c r="K90" s="230">
        <f>ROUND(E90*J90,2)</f>
        <v>0</v>
      </c>
      <c r="L90" s="230">
        <v>21</v>
      </c>
      <c r="M90" s="230">
        <f>G90*(1+L90/100)</f>
        <v>0</v>
      </c>
      <c r="N90" s="230">
        <v>0</v>
      </c>
      <c r="O90" s="230">
        <f>ROUND(E90*N90,2)</f>
        <v>0</v>
      </c>
      <c r="P90" s="230">
        <v>0</v>
      </c>
      <c r="Q90" s="230">
        <f>ROUND(E90*P90,2)</f>
        <v>0</v>
      </c>
      <c r="R90" s="230" t="s">
        <v>190</v>
      </c>
      <c r="S90" s="230" t="s">
        <v>141</v>
      </c>
      <c r="T90" s="230" t="s">
        <v>184</v>
      </c>
      <c r="U90" s="230">
        <v>1</v>
      </c>
      <c r="V90" s="230">
        <f>ROUND(E90*U90,2)</f>
        <v>8</v>
      </c>
      <c r="W90" s="230"/>
      <c r="X90" s="230" t="s">
        <v>191</v>
      </c>
      <c r="Y90" s="210"/>
      <c r="Z90" s="210"/>
      <c r="AA90" s="210"/>
      <c r="AB90" s="210"/>
      <c r="AC90" s="210"/>
      <c r="AD90" s="210"/>
      <c r="AE90" s="210"/>
      <c r="AF90" s="210"/>
      <c r="AG90" s="210" t="s">
        <v>192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">
      <c r="A91" s="245">
        <v>68</v>
      </c>
      <c r="B91" s="246" t="s">
        <v>594</v>
      </c>
      <c r="C91" s="253" t="s">
        <v>595</v>
      </c>
      <c r="D91" s="247" t="s">
        <v>298</v>
      </c>
      <c r="E91" s="248">
        <v>8</v>
      </c>
      <c r="F91" s="249"/>
      <c r="G91" s="250">
        <f>ROUND(E91*F91,2)</f>
        <v>0</v>
      </c>
      <c r="H91" s="231"/>
      <c r="I91" s="230">
        <f>ROUND(E91*H91,2)</f>
        <v>0</v>
      </c>
      <c r="J91" s="231"/>
      <c r="K91" s="230">
        <f>ROUND(E91*J91,2)</f>
        <v>0</v>
      </c>
      <c r="L91" s="230">
        <v>21</v>
      </c>
      <c r="M91" s="230">
        <f>G91*(1+L91/100)</f>
        <v>0</v>
      </c>
      <c r="N91" s="230">
        <v>0</v>
      </c>
      <c r="O91" s="230">
        <f>ROUND(E91*N91,2)</f>
        <v>0</v>
      </c>
      <c r="P91" s="230">
        <v>0</v>
      </c>
      <c r="Q91" s="230">
        <f>ROUND(E91*P91,2)</f>
        <v>0</v>
      </c>
      <c r="R91" s="230" t="s">
        <v>190</v>
      </c>
      <c r="S91" s="230" t="s">
        <v>141</v>
      </c>
      <c r="T91" s="230" t="s">
        <v>184</v>
      </c>
      <c r="U91" s="230">
        <v>1</v>
      </c>
      <c r="V91" s="230">
        <f>ROUND(E91*U91,2)</f>
        <v>8</v>
      </c>
      <c r="W91" s="230"/>
      <c r="X91" s="230" t="s">
        <v>191</v>
      </c>
      <c r="Y91" s="210"/>
      <c r="Z91" s="210"/>
      <c r="AA91" s="210"/>
      <c r="AB91" s="210"/>
      <c r="AC91" s="210"/>
      <c r="AD91" s="210"/>
      <c r="AE91" s="210"/>
      <c r="AF91" s="210"/>
      <c r="AG91" s="210" t="s">
        <v>192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">
      <c r="A92" s="245">
        <v>69</v>
      </c>
      <c r="B92" s="246" t="s">
        <v>320</v>
      </c>
      <c r="C92" s="253" t="s">
        <v>321</v>
      </c>
      <c r="D92" s="247" t="s">
        <v>298</v>
      </c>
      <c r="E92" s="248">
        <v>4</v>
      </c>
      <c r="F92" s="249"/>
      <c r="G92" s="250">
        <f>ROUND(E92*F92,2)</f>
        <v>0</v>
      </c>
      <c r="H92" s="231"/>
      <c r="I92" s="230">
        <f>ROUND(E92*H92,2)</f>
        <v>0</v>
      </c>
      <c r="J92" s="231"/>
      <c r="K92" s="230">
        <f>ROUND(E92*J92,2)</f>
        <v>0</v>
      </c>
      <c r="L92" s="230">
        <v>21</v>
      </c>
      <c r="M92" s="230">
        <f>G92*(1+L92/100)</f>
        <v>0</v>
      </c>
      <c r="N92" s="230">
        <v>0</v>
      </c>
      <c r="O92" s="230">
        <f>ROUND(E92*N92,2)</f>
        <v>0</v>
      </c>
      <c r="P92" s="230">
        <v>0</v>
      </c>
      <c r="Q92" s="230">
        <f>ROUND(E92*P92,2)</f>
        <v>0</v>
      </c>
      <c r="R92" s="230" t="s">
        <v>190</v>
      </c>
      <c r="S92" s="230" t="s">
        <v>141</v>
      </c>
      <c r="T92" s="230" t="s">
        <v>184</v>
      </c>
      <c r="U92" s="230">
        <v>1</v>
      </c>
      <c r="V92" s="230">
        <f>ROUND(E92*U92,2)</f>
        <v>4</v>
      </c>
      <c r="W92" s="230"/>
      <c r="X92" s="230" t="s">
        <v>191</v>
      </c>
      <c r="Y92" s="210"/>
      <c r="Z92" s="210"/>
      <c r="AA92" s="210"/>
      <c r="AB92" s="210"/>
      <c r="AC92" s="210"/>
      <c r="AD92" s="210"/>
      <c r="AE92" s="210"/>
      <c r="AF92" s="210"/>
      <c r="AG92" s="210" t="s">
        <v>192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ht="22.5" outlineLevel="1" x14ac:dyDescent="0.2">
      <c r="A93" s="245">
        <v>70</v>
      </c>
      <c r="B93" s="246" t="s">
        <v>322</v>
      </c>
      <c r="C93" s="253" t="s">
        <v>323</v>
      </c>
      <c r="D93" s="247" t="s">
        <v>298</v>
      </c>
      <c r="E93" s="248">
        <v>8</v>
      </c>
      <c r="F93" s="249"/>
      <c r="G93" s="250">
        <f>ROUND(E93*F93,2)</f>
        <v>0</v>
      </c>
      <c r="H93" s="231"/>
      <c r="I93" s="230">
        <f>ROUND(E93*H93,2)</f>
        <v>0</v>
      </c>
      <c r="J93" s="231"/>
      <c r="K93" s="230">
        <f>ROUND(E93*J93,2)</f>
        <v>0</v>
      </c>
      <c r="L93" s="230">
        <v>21</v>
      </c>
      <c r="M93" s="230">
        <f>G93*(1+L93/100)</f>
        <v>0</v>
      </c>
      <c r="N93" s="230">
        <v>0</v>
      </c>
      <c r="O93" s="230">
        <f>ROUND(E93*N93,2)</f>
        <v>0</v>
      </c>
      <c r="P93" s="230">
        <v>0</v>
      </c>
      <c r="Q93" s="230">
        <f>ROUND(E93*P93,2)</f>
        <v>0</v>
      </c>
      <c r="R93" s="230"/>
      <c r="S93" s="230" t="s">
        <v>159</v>
      </c>
      <c r="T93" s="230" t="s">
        <v>160</v>
      </c>
      <c r="U93" s="230">
        <v>0</v>
      </c>
      <c r="V93" s="230">
        <f>ROUND(E93*U93,2)</f>
        <v>0</v>
      </c>
      <c r="W93" s="230"/>
      <c r="X93" s="230" t="s">
        <v>191</v>
      </c>
      <c r="Y93" s="210"/>
      <c r="Z93" s="210"/>
      <c r="AA93" s="210"/>
      <c r="AB93" s="210"/>
      <c r="AC93" s="210"/>
      <c r="AD93" s="210"/>
      <c r="AE93" s="210"/>
      <c r="AF93" s="210"/>
      <c r="AG93" s="210" t="s">
        <v>192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">
      <c r="A94" s="245">
        <v>71</v>
      </c>
      <c r="B94" s="246" t="s">
        <v>324</v>
      </c>
      <c r="C94" s="253" t="s">
        <v>325</v>
      </c>
      <c r="D94" s="247" t="s">
        <v>169</v>
      </c>
      <c r="E94" s="248">
        <v>1</v>
      </c>
      <c r="F94" s="249"/>
      <c r="G94" s="250">
        <f>ROUND(E94*F94,2)</f>
        <v>0</v>
      </c>
      <c r="H94" s="231"/>
      <c r="I94" s="230">
        <f>ROUND(E94*H94,2)</f>
        <v>0</v>
      </c>
      <c r="J94" s="231"/>
      <c r="K94" s="230">
        <f>ROUND(E94*J94,2)</f>
        <v>0</v>
      </c>
      <c r="L94" s="230">
        <v>21</v>
      </c>
      <c r="M94" s="230">
        <f>G94*(1+L94/100)</f>
        <v>0</v>
      </c>
      <c r="N94" s="230">
        <v>0</v>
      </c>
      <c r="O94" s="230">
        <f>ROUND(E94*N94,2)</f>
        <v>0</v>
      </c>
      <c r="P94" s="230">
        <v>0</v>
      </c>
      <c r="Q94" s="230">
        <f>ROUND(E94*P94,2)</f>
        <v>0</v>
      </c>
      <c r="R94" s="230"/>
      <c r="S94" s="230" t="s">
        <v>159</v>
      </c>
      <c r="T94" s="230" t="s">
        <v>160</v>
      </c>
      <c r="U94" s="230">
        <v>0</v>
      </c>
      <c r="V94" s="230">
        <f>ROUND(E94*U94,2)</f>
        <v>0</v>
      </c>
      <c r="W94" s="230"/>
      <c r="X94" s="230" t="s">
        <v>205</v>
      </c>
      <c r="Y94" s="210"/>
      <c r="Z94" s="210"/>
      <c r="AA94" s="210"/>
      <c r="AB94" s="210"/>
      <c r="AC94" s="210"/>
      <c r="AD94" s="210"/>
      <c r="AE94" s="210"/>
      <c r="AF94" s="210"/>
      <c r="AG94" s="210" t="s">
        <v>227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x14ac:dyDescent="0.2">
      <c r="A95" s="233" t="s">
        <v>136</v>
      </c>
      <c r="B95" s="234" t="s">
        <v>110</v>
      </c>
      <c r="C95" s="252" t="s">
        <v>30</v>
      </c>
      <c r="D95" s="235"/>
      <c r="E95" s="236"/>
      <c r="F95" s="237"/>
      <c r="G95" s="238">
        <f>SUMIF(AG96:AG97,"&lt;&gt;NOR",G96:G97)</f>
        <v>0</v>
      </c>
      <c r="H95" s="232"/>
      <c r="I95" s="232">
        <f>SUM(I96:I97)</f>
        <v>0</v>
      </c>
      <c r="J95" s="232"/>
      <c r="K95" s="232">
        <f>SUM(K96:K97)</f>
        <v>0</v>
      </c>
      <c r="L95" s="232"/>
      <c r="M95" s="232">
        <f>SUM(M96:M97)</f>
        <v>0</v>
      </c>
      <c r="N95" s="232"/>
      <c r="O95" s="232">
        <f>SUM(O96:O97)</f>
        <v>0</v>
      </c>
      <c r="P95" s="232"/>
      <c r="Q95" s="232">
        <f>SUM(Q96:Q97)</f>
        <v>0</v>
      </c>
      <c r="R95" s="232"/>
      <c r="S95" s="232"/>
      <c r="T95" s="232"/>
      <c r="U95" s="232"/>
      <c r="V95" s="232">
        <f>SUM(V96:V97)</f>
        <v>0</v>
      </c>
      <c r="W95" s="232"/>
      <c r="X95" s="232"/>
      <c r="AG95" t="s">
        <v>137</v>
      </c>
    </row>
    <row r="96" spans="1:60" outlineLevel="1" x14ac:dyDescent="0.2">
      <c r="A96" s="245">
        <v>72</v>
      </c>
      <c r="B96" s="246" t="s">
        <v>326</v>
      </c>
      <c r="C96" s="253" t="s">
        <v>327</v>
      </c>
      <c r="D96" s="247" t="s">
        <v>328</v>
      </c>
      <c r="E96" s="248">
        <v>72</v>
      </c>
      <c r="F96" s="249"/>
      <c r="G96" s="250">
        <f>ROUND(E96*F96,2)</f>
        <v>0</v>
      </c>
      <c r="H96" s="231"/>
      <c r="I96" s="230">
        <f>ROUND(E96*H96,2)</f>
        <v>0</v>
      </c>
      <c r="J96" s="231"/>
      <c r="K96" s="230">
        <f>ROUND(E96*J96,2)</f>
        <v>0</v>
      </c>
      <c r="L96" s="230">
        <v>21</v>
      </c>
      <c r="M96" s="230">
        <f>G96*(1+L96/100)</f>
        <v>0</v>
      </c>
      <c r="N96" s="230">
        <v>0</v>
      </c>
      <c r="O96" s="230">
        <f>ROUND(E96*N96,2)</f>
        <v>0</v>
      </c>
      <c r="P96" s="230">
        <v>0</v>
      </c>
      <c r="Q96" s="230">
        <f>ROUND(E96*P96,2)</f>
        <v>0</v>
      </c>
      <c r="R96" s="230"/>
      <c r="S96" s="230" t="s">
        <v>159</v>
      </c>
      <c r="T96" s="230" t="s">
        <v>160</v>
      </c>
      <c r="U96" s="230">
        <v>0</v>
      </c>
      <c r="V96" s="230">
        <f>ROUND(E96*U96,2)</f>
        <v>0</v>
      </c>
      <c r="W96" s="230"/>
      <c r="X96" s="230" t="s">
        <v>143</v>
      </c>
      <c r="Y96" s="210"/>
      <c r="Z96" s="210"/>
      <c r="AA96" s="210"/>
      <c r="AB96" s="210"/>
      <c r="AC96" s="210"/>
      <c r="AD96" s="210"/>
      <c r="AE96" s="210"/>
      <c r="AF96" s="210"/>
      <c r="AG96" s="210" t="s">
        <v>305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">
      <c r="A97" s="239">
        <v>73</v>
      </c>
      <c r="B97" s="240" t="s">
        <v>329</v>
      </c>
      <c r="C97" s="254" t="s">
        <v>330</v>
      </c>
      <c r="D97" s="241" t="s">
        <v>328</v>
      </c>
      <c r="E97" s="242">
        <v>2</v>
      </c>
      <c r="F97" s="243"/>
      <c r="G97" s="244">
        <f>ROUND(E97*F97,2)</f>
        <v>0</v>
      </c>
      <c r="H97" s="231"/>
      <c r="I97" s="230">
        <f>ROUND(E97*H97,2)</f>
        <v>0</v>
      </c>
      <c r="J97" s="231"/>
      <c r="K97" s="230">
        <f>ROUND(E97*J97,2)</f>
        <v>0</v>
      </c>
      <c r="L97" s="230">
        <v>21</v>
      </c>
      <c r="M97" s="230">
        <f>G97*(1+L97/100)</f>
        <v>0</v>
      </c>
      <c r="N97" s="230">
        <v>0</v>
      </c>
      <c r="O97" s="230">
        <f>ROUND(E97*N97,2)</f>
        <v>0</v>
      </c>
      <c r="P97" s="230">
        <v>0</v>
      </c>
      <c r="Q97" s="230">
        <f>ROUND(E97*P97,2)</f>
        <v>0</v>
      </c>
      <c r="R97" s="230"/>
      <c r="S97" s="230" t="s">
        <v>159</v>
      </c>
      <c r="T97" s="230" t="s">
        <v>160</v>
      </c>
      <c r="U97" s="230">
        <v>0</v>
      </c>
      <c r="V97" s="230">
        <f>ROUND(E97*U97,2)</f>
        <v>0</v>
      </c>
      <c r="W97" s="230"/>
      <c r="X97" s="230" t="s">
        <v>143</v>
      </c>
      <c r="Y97" s="210"/>
      <c r="Z97" s="210"/>
      <c r="AA97" s="210"/>
      <c r="AB97" s="210"/>
      <c r="AC97" s="210"/>
      <c r="AD97" s="210"/>
      <c r="AE97" s="210"/>
      <c r="AF97" s="210"/>
      <c r="AG97" s="210" t="s">
        <v>305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x14ac:dyDescent="0.2">
      <c r="A98" s="3"/>
      <c r="B98" s="4"/>
      <c r="C98" s="255"/>
      <c r="D98" s="6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AE98">
        <v>15</v>
      </c>
      <c r="AF98">
        <v>21</v>
      </c>
      <c r="AG98" t="s">
        <v>123</v>
      </c>
    </row>
    <row r="99" spans="1:60" x14ac:dyDescent="0.2">
      <c r="A99" s="213"/>
      <c r="B99" s="214" t="s">
        <v>31</v>
      </c>
      <c r="C99" s="256"/>
      <c r="D99" s="215"/>
      <c r="E99" s="216"/>
      <c r="F99" s="216"/>
      <c r="G99" s="251">
        <f>G8+G10+G13+G19+G33+G48+G74+G78+G95</f>
        <v>0</v>
      </c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AE99">
        <f>SUMIF(L7:L97,AE98,G7:G97)</f>
        <v>0</v>
      </c>
      <c r="AF99">
        <f>SUMIF(L7:L97,AF98,G7:G97)</f>
        <v>0</v>
      </c>
      <c r="AG99" t="s">
        <v>207</v>
      </c>
    </row>
    <row r="100" spans="1:60" x14ac:dyDescent="0.2">
      <c r="A100" s="3"/>
      <c r="B100" s="4"/>
      <c r="C100" s="255"/>
      <c r="D100" s="6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</row>
    <row r="101" spans="1:60" x14ac:dyDescent="0.2">
      <c r="A101" s="3"/>
      <c r="B101" s="4"/>
      <c r="C101" s="255"/>
      <c r="D101" s="6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</row>
    <row r="102" spans="1:60" x14ac:dyDescent="0.2">
      <c r="A102" s="217" t="s">
        <v>208</v>
      </c>
      <c r="B102" s="217"/>
      <c r="C102" s="257"/>
      <c r="D102" s="6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</row>
    <row r="103" spans="1:60" x14ac:dyDescent="0.2">
      <c r="A103" s="218"/>
      <c r="B103" s="219"/>
      <c r="C103" s="258"/>
      <c r="D103" s="219"/>
      <c r="E103" s="219"/>
      <c r="F103" s="219"/>
      <c r="G103" s="220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AG103" t="s">
        <v>209</v>
      </c>
    </row>
    <row r="104" spans="1:60" x14ac:dyDescent="0.2">
      <c r="A104" s="221"/>
      <c r="B104" s="222"/>
      <c r="C104" s="259"/>
      <c r="D104" s="222"/>
      <c r="E104" s="222"/>
      <c r="F104" s="222"/>
      <c r="G104" s="22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</row>
    <row r="105" spans="1:60" x14ac:dyDescent="0.2">
      <c r="A105" s="221"/>
      <c r="B105" s="222"/>
      <c r="C105" s="259"/>
      <c r="D105" s="222"/>
      <c r="E105" s="222"/>
      <c r="F105" s="222"/>
      <c r="G105" s="22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</row>
    <row r="106" spans="1:60" x14ac:dyDescent="0.2">
      <c r="A106" s="221"/>
      <c r="B106" s="222"/>
      <c r="C106" s="259"/>
      <c r="D106" s="222"/>
      <c r="E106" s="222"/>
      <c r="F106" s="222"/>
      <c r="G106" s="22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</row>
    <row r="107" spans="1:60" x14ac:dyDescent="0.2">
      <c r="A107" s="224"/>
      <c r="B107" s="225"/>
      <c r="C107" s="260"/>
      <c r="D107" s="225"/>
      <c r="E107" s="225"/>
      <c r="F107" s="225"/>
      <c r="G107" s="226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</row>
    <row r="108" spans="1:60" x14ac:dyDescent="0.2">
      <c r="A108" s="3"/>
      <c r="B108" s="4"/>
      <c r="C108" s="255"/>
      <c r="D108" s="6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</row>
    <row r="109" spans="1:60" x14ac:dyDescent="0.2">
      <c r="C109" s="261"/>
      <c r="D109" s="10"/>
      <c r="AG109" t="s">
        <v>210</v>
      </c>
    </row>
    <row r="110" spans="1:60" x14ac:dyDescent="0.2">
      <c r="D110" s="10"/>
    </row>
    <row r="111" spans="1:60" x14ac:dyDescent="0.2">
      <c r="D111" s="10"/>
    </row>
    <row r="112" spans="1:60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4">
    <mergeCell ref="C41:G41"/>
    <mergeCell ref="C44:G44"/>
    <mergeCell ref="C46:G46"/>
    <mergeCell ref="C76:G76"/>
    <mergeCell ref="A1:G1"/>
    <mergeCell ref="C2:G2"/>
    <mergeCell ref="C3:G3"/>
    <mergeCell ref="C4:G4"/>
    <mergeCell ref="A102:C102"/>
    <mergeCell ref="A103:G107"/>
    <mergeCell ref="C21:G21"/>
    <mergeCell ref="C35:G35"/>
    <mergeCell ref="C37:G37"/>
    <mergeCell ref="C39:G39"/>
  </mergeCells>
  <pageMargins left="0.59055118110236204" right="0.196850393700787" top="0.78740157499999996" bottom="0.78740157499999996" header="0.3" footer="0.3"/>
  <pageSetup paperSize="9" orientation="portrait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38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111</v>
      </c>
    </row>
    <row r="2" spans="1:60" ht="24.95" customHeight="1" x14ac:dyDescent="0.2">
      <c r="A2" s="196" t="s">
        <v>8</v>
      </c>
      <c r="B2" s="49" t="s">
        <v>44</v>
      </c>
      <c r="C2" s="199" t="s">
        <v>45</v>
      </c>
      <c r="D2" s="197"/>
      <c r="E2" s="197"/>
      <c r="F2" s="197"/>
      <c r="G2" s="198"/>
      <c r="AG2" t="s">
        <v>112</v>
      </c>
    </row>
    <row r="3" spans="1:60" ht="24.95" customHeight="1" x14ac:dyDescent="0.2">
      <c r="A3" s="196" t="s">
        <v>9</v>
      </c>
      <c r="B3" s="49" t="s">
        <v>61</v>
      </c>
      <c r="C3" s="199" t="s">
        <v>62</v>
      </c>
      <c r="D3" s="197"/>
      <c r="E3" s="197"/>
      <c r="F3" s="197"/>
      <c r="G3" s="198"/>
      <c r="AC3" s="175" t="s">
        <v>112</v>
      </c>
      <c r="AG3" t="s">
        <v>113</v>
      </c>
    </row>
    <row r="4" spans="1:60" ht="24.95" customHeight="1" x14ac:dyDescent="0.2">
      <c r="A4" s="200" t="s">
        <v>10</v>
      </c>
      <c r="B4" s="201" t="s">
        <v>53</v>
      </c>
      <c r="C4" s="202" t="s">
        <v>54</v>
      </c>
      <c r="D4" s="203"/>
      <c r="E4" s="203"/>
      <c r="F4" s="203"/>
      <c r="G4" s="204"/>
      <c r="AG4" t="s">
        <v>114</v>
      </c>
    </row>
    <row r="5" spans="1:60" x14ac:dyDescent="0.2">
      <c r="D5" s="10"/>
    </row>
    <row r="6" spans="1:60" ht="38.25" x14ac:dyDescent="0.2">
      <c r="A6" s="206" t="s">
        <v>115</v>
      </c>
      <c r="B6" s="208" t="s">
        <v>116</v>
      </c>
      <c r="C6" s="208" t="s">
        <v>117</v>
      </c>
      <c r="D6" s="207" t="s">
        <v>118</v>
      </c>
      <c r="E6" s="206" t="s">
        <v>119</v>
      </c>
      <c r="F6" s="205" t="s">
        <v>120</v>
      </c>
      <c r="G6" s="206" t="s">
        <v>31</v>
      </c>
      <c r="H6" s="209" t="s">
        <v>32</v>
      </c>
      <c r="I6" s="209" t="s">
        <v>121</v>
      </c>
      <c r="J6" s="209" t="s">
        <v>33</v>
      </c>
      <c r="K6" s="209" t="s">
        <v>122</v>
      </c>
      <c r="L6" s="209" t="s">
        <v>123</v>
      </c>
      <c r="M6" s="209" t="s">
        <v>124</v>
      </c>
      <c r="N6" s="209" t="s">
        <v>125</v>
      </c>
      <c r="O6" s="209" t="s">
        <v>126</v>
      </c>
      <c r="P6" s="209" t="s">
        <v>127</v>
      </c>
      <c r="Q6" s="209" t="s">
        <v>128</v>
      </c>
      <c r="R6" s="209" t="s">
        <v>129</v>
      </c>
      <c r="S6" s="209" t="s">
        <v>130</v>
      </c>
      <c r="T6" s="209" t="s">
        <v>131</v>
      </c>
      <c r="U6" s="209" t="s">
        <v>132</v>
      </c>
      <c r="V6" s="209" t="s">
        <v>133</v>
      </c>
      <c r="W6" s="209" t="s">
        <v>134</v>
      </c>
      <c r="X6" s="209" t="s">
        <v>135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">
      <c r="A8" s="233" t="s">
        <v>136</v>
      </c>
      <c r="B8" s="234" t="s">
        <v>77</v>
      </c>
      <c r="C8" s="252" t="s">
        <v>79</v>
      </c>
      <c r="D8" s="235"/>
      <c r="E8" s="236"/>
      <c r="F8" s="237"/>
      <c r="G8" s="238">
        <f>SUMIF(AG9:AG38,"&lt;&gt;NOR",G9:G38)</f>
        <v>0</v>
      </c>
      <c r="H8" s="232"/>
      <c r="I8" s="232">
        <f>SUM(I9:I38)</f>
        <v>0</v>
      </c>
      <c r="J8" s="232"/>
      <c r="K8" s="232">
        <f>SUM(K9:K38)</f>
        <v>0</v>
      </c>
      <c r="L8" s="232"/>
      <c r="M8" s="232">
        <f>SUM(M9:M38)</f>
        <v>0</v>
      </c>
      <c r="N8" s="232"/>
      <c r="O8" s="232">
        <f>SUM(O9:O38)</f>
        <v>0</v>
      </c>
      <c r="P8" s="232"/>
      <c r="Q8" s="232">
        <f>SUM(Q9:Q38)</f>
        <v>0</v>
      </c>
      <c r="R8" s="232"/>
      <c r="S8" s="232"/>
      <c r="T8" s="232"/>
      <c r="U8" s="232"/>
      <c r="V8" s="232">
        <f>SUM(V9:V38)</f>
        <v>0</v>
      </c>
      <c r="W8" s="232"/>
      <c r="X8" s="232"/>
      <c r="AG8" t="s">
        <v>137</v>
      </c>
    </row>
    <row r="9" spans="1:60" ht="33.75" outlineLevel="1" x14ac:dyDescent="0.2">
      <c r="A9" s="239">
        <v>1</v>
      </c>
      <c r="B9" s="240" t="s">
        <v>596</v>
      </c>
      <c r="C9" s="254" t="s">
        <v>332</v>
      </c>
      <c r="D9" s="241" t="s">
        <v>333</v>
      </c>
      <c r="E9" s="242">
        <v>2</v>
      </c>
      <c r="F9" s="243"/>
      <c r="G9" s="244">
        <f>ROUND(E9*F9,2)</f>
        <v>0</v>
      </c>
      <c r="H9" s="231"/>
      <c r="I9" s="230">
        <f>ROUND(E9*H9,2)</f>
        <v>0</v>
      </c>
      <c r="J9" s="231"/>
      <c r="K9" s="230">
        <f>ROUND(E9*J9,2)</f>
        <v>0</v>
      </c>
      <c r="L9" s="230">
        <v>21</v>
      </c>
      <c r="M9" s="230">
        <f>G9*(1+L9/100)</f>
        <v>0</v>
      </c>
      <c r="N9" s="230">
        <v>0</v>
      </c>
      <c r="O9" s="230">
        <f>ROUND(E9*N9,2)</f>
        <v>0</v>
      </c>
      <c r="P9" s="230">
        <v>0</v>
      </c>
      <c r="Q9" s="230">
        <f>ROUND(E9*P9,2)</f>
        <v>0</v>
      </c>
      <c r="R9" s="230"/>
      <c r="S9" s="230" t="s">
        <v>159</v>
      </c>
      <c r="T9" s="230" t="s">
        <v>160</v>
      </c>
      <c r="U9" s="230">
        <v>0</v>
      </c>
      <c r="V9" s="230">
        <f>ROUND(E9*U9,2)</f>
        <v>0</v>
      </c>
      <c r="W9" s="230"/>
      <c r="X9" s="230" t="s">
        <v>205</v>
      </c>
      <c r="Y9" s="210"/>
      <c r="Z9" s="210"/>
      <c r="AA9" s="210"/>
      <c r="AB9" s="210"/>
      <c r="AC9" s="210"/>
      <c r="AD9" s="210"/>
      <c r="AE9" s="210"/>
      <c r="AF9" s="210"/>
      <c r="AG9" s="210" t="s">
        <v>334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27"/>
      <c r="B10" s="228"/>
      <c r="C10" s="265" t="s">
        <v>335</v>
      </c>
      <c r="D10" s="263"/>
      <c r="E10" s="263"/>
      <c r="F10" s="263"/>
      <c r="G10" s="263"/>
      <c r="H10" s="230"/>
      <c r="I10" s="230"/>
      <c r="J10" s="230"/>
      <c r="K10" s="230"/>
      <c r="L10" s="230"/>
      <c r="M10" s="230"/>
      <c r="N10" s="230"/>
      <c r="O10" s="230"/>
      <c r="P10" s="230"/>
      <c r="Q10" s="230"/>
      <c r="R10" s="230"/>
      <c r="S10" s="230"/>
      <c r="T10" s="230"/>
      <c r="U10" s="230"/>
      <c r="V10" s="230"/>
      <c r="W10" s="230"/>
      <c r="X10" s="230"/>
      <c r="Y10" s="210"/>
      <c r="Z10" s="210"/>
      <c r="AA10" s="210"/>
      <c r="AB10" s="210"/>
      <c r="AC10" s="210"/>
      <c r="AD10" s="210"/>
      <c r="AE10" s="210"/>
      <c r="AF10" s="210"/>
      <c r="AG10" s="210" t="s">
        <v>241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ht="22.5" outlineLevel="1" x14ac:dyDescent="0.2">
      <c r="A11" s="239">
        <v>2</v>
      </c>
      <c r="B11" s="240" t="s">
        <v>336</v>
      </c>
      <c r="C11" s="254" t="s">
        <v>337</v>
      </c>
      <c r="D11" s="241" t="s">
        <v>333</v>
      </c>
      <c r="E11" s="242">
        <v>2</v>
      </c>
      <c r="F11" s="243"/>
      <c r="G11" s="244">
        <f>ROUND(E11*F11,2)</f>
        <v>0</v>
      </c>
      <c r="H11" s="231"/>
      <c r="I11" s="230">
        <f>ROUND(E11*H11,2)</f>
        <v>0</v>
      </c>
      <c r="J11" s="231"/>
      <c r="K11" s="230">
        <f>ROUND(E11*J11,2)</f>
        <v>0</v>
      </c>
      <c r="L11" s="230">
        <v>21</v>
      </c>
      <c r="M11" s="230">
        <f>G11*(1+L11/100)</f>
        <v>0</v>
      </c>
      <c r="N11" s="230">
        <v>0</v>
      </c>
      <c r="O11" s="230">
        <f>ROUND(E11*N11,2)</f>
        <v>0</v>
      </c>
      <c r="P11" s="230">
        <v>0</v>
      </c>
      <c r="Q11" s="230">
        <f>ROUND(E11*P11,2)</f>
        <v>0</v>
      </c>
      <c r="R11" s="230"/>
      <c r="S11" s="230" t="s">
        <v>159</v>
      </c>
      <c r="T11" s="230" t="s">
        <v>160</v>
      </c>
      <c r="U11" s="230">
        <v>0</v>
      </c>
      <c r="V11" s="230">
        <f>ROUND(E11*U11,2)</f>
        <v>0</v>
      </c>
      <c r="W11" s="230"/>
      <c r="X11" s="230" t="s">
        <v>143</v>
      </c>
      <c r="Y11" s="210"/>
      <c r="Z11" s="210"/>
      <c r="AA11" s="210"/>
      <c r="AB11" s="210"/>
      <c r="AC11" s="210"/>
      <c r="AD11" s="210"/>
      <c r="AE11" s="210"/>
      <c r="AF11" s="210"/>
      <c r="AG11" s="210" t="s">
        <v>305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27"/>
      <c r="B12" s="228"/>
      <c r="C12" s="265" t="s">
        <v>335</v>
      </c>
      <c r="D12" s="263"/>
      <c r="E12" s="263"/>
      <c r="F12" s="263"/>
      <c r="G12" s="263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230"/>
      <c r="U12" s="230"/>
      <c r="V12" s="230"/>
      <c r="W12" s="230"/>
      <c r="X12" s="230"/>
      <c r="Y12" s="210"/>
      <c r="Z12" s="210"/>
      <c r="AA12" s="210"/>
      <c r="AB12" s="210"/>
      <c r="AC12" s="210"/>
      <c r="AD12" s="210"/>
      <c r="AE12" s="210"/>
      <c r="AF12" s="210"/>
      <c r="AG12" s="210" t="s">
        <v>241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ht="33.75" outlineLevel="1" x14ac:dyDescent="0.2">
      <c r="A13" s="239">
        <v>3</v>
      </c>
      <c r="B13" s="240" t="s">
        <v>597</v>
      </c>
      <c r="C13" s="254" t="s">
        <v>339</v>
      </c>
      <c r="D13" s="241" t="s">
        <v>333</v>
      </c>
      <c r="E13" s="242">
        <v>1</v>
      </c>
      <c r="F13" s="243"/>
      <c r="G13" s="244">
        <f>ROUND(E13*F13,2)</f>
        <v>0</v>
      </c>
      <c r="H13" s="231"/>
      <c r="I13" s="230">
        <f>ROUND(E13*H13,2)</f>
        <v>0</v>
      </c>
      <c r="J13" s="231"/>
      <c r="K13" s="230">
        <f>ROUND(E13*J13,2)</f>
        <v>0</v>
      </c>
      <c r="L13" s="230">
        <v>21</v>
      </c>
      <c r="M13" s="230">
        <f>G13*(1+L13/100)</f>
        <v>0</v>
      </c>
      <c r="N13" s="230">
        <v>0</v>
      </c>
      <c r="O13" s="230">
        <f>ROUND(E13*N13,2)</f>
        <v>0</v>
      </c>
      <c r="P13" s="230">
        <v>0</v>
      </c>
      <c r="Q13" s="230">
        <f>ROUND(E13*P13,2)</f>
        <v>0</v>
      </c>
      <c r="R13" s="230"/>
      <c r="S13" s="230" t="s">
        <v>159</v>
      </c>
      <c r="T13" s="230" t="s">
        <v>160</v>
      </c>
      <c r="U13" s="230">
        <v>0</v>
      </c>
      <c r="V13" s="230">
        <f>ROUND(E13*U13,2)</f>
        <v>0</v>
      </c>
      <c r="W13" s="230"/>
      <c r="X13" s="230" t="s">
        <v>205</v>
      </c>
      <c r="Y13" s="210"/>
      <c r="Z13" s="210"/>
      <c r="AA13" s="210"/>
      <c r="AB13" s="210"/>
      <c r="AC13" s="210"/>
      <c r="AD13" s="210"/>
      <c r="AE13" s="210"/>
      <c r="AF13" s="210"/>
      <c r="AG13" s="210" t="s">
        <v>334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27"/>
      <c r="B14" s="228"/>
      <c r="C14" s="265" t="s">
        <v>335</v>
      </c>
      <c r="D14" s="263"/>
      <c r="E14" s="263"/>
      <c r="F14" s="263"/>
      <c r="G14" s="263"/>
      <c r="H14" s="230"/>
      <c r="I14" s="230"/>
      <c r="J14" s="230"/>
      <c r="K14" s="230"/>
      <c r="L14" s="230"/>
      <c r="M14" s="230"/>
      <c r="N14" s="230"/>
      <c r="O14" s="230"/>
      <c r="P14" s="230"/>
      <c r="Q14" s="230"/>
      <c r="R14" s="230"/>
      <c r="S14" s="230"/>
      <c r="T14" s="230"/>
      <c r="U14" s="230"/>
      <c r="V14" s="230"/>
      <c r="W14" s="230"/>
      <c r="X14" s="230"/>
      <c r="Y14" s="210"/>
      <c r="Z14" s="210"/>
      <c r="AA14" s="210"/>
      <c r="AB14" s="210"/>
      <c r="AC14" s="210"/>
      <c r="AD14" s="210"/>
      <c r="AE14" s="210"/>
      <c r="AF14" s="210"/>
      <c r="AG14" s="210" t="s">
        <v>241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ht="22.5" outlineLevel="1" x14ac:dyDescent="0.2">
      <c r="A15" s="239">
        <v>4</v>
      </c>
      <c r="B15" s="240" t="s">
        <v>598</v>
      </c>
      <c r="C15" s="254" t="s">
        <v>341</v>
      </c>
      <c r="D15" s="241" t="s">
        <v>333</v>
      </c>
      <c r="E15" s="242">
        <v>1</v>
      </c>
      <c r="F15" s="243"/>
      <c r="G15" s="244">
        <f>ROUND(E15*F15,2)</f>
        <v>0</v>
      </c>
      <c r="H15" s="231"/>
      <c r="I15" s="230">
        <f>ROUND(E15*H15,2)</f>
        <v>0</v>
      </c>
      <c r="J15" s="231"/>
      <c r="K15" s="230">
        <f>ROUND(E15*J15,2)</f>
        <v>0</v>
      </c>
      <c r="L15" s="230">
        <v>21</v>
      </c>
      <c r="M15" s="230">
        <f>G15*(1+L15/100)</f>
        <v>0</v>
      </c>
      <c r="N15" s="230">
        <v>0</v>
      </c>
      <c r="O15" s="230">
        <f>ROUND(E15*N15,2)</f>
        <v>0</v>
      </c>
      <c r="P15" s="230">
        <v>0</v>
      </c>
      <c r="Q15" s="230">
        <f>ROUND(E15*P15,2)</f>
        <v>0</v>
      </c>
      <c r="R15" s="230"/>
      <c r="S15" s="230" t="s">
        <v>159</v>
      </c>
      <c r="T15" s="230" t="s">
        <v>160</v>
      </c>
      <c r="U15" s="230">
        <v>0</v>
      </c>
      <c r="V15" s="230">
        <f>ROUND(E15*U15,2)</f>
        <v>0</v>
      </c>
      <c r="W15" s="230"/>
      <c r="X15" s="230" t="s">
        <v>205</v>
      </c>
      <c r="Y15" s="210"/>
      <c r="Z15" s="210"/>
      <c r="AA15" s="210"/>
      <c r="AB15" s="210"/>
      <c r="AC15" s="210"/>
      <c r="AD15" s="210"/>
      <c r="AE15" s="210"/>
      <c r="AF15" s="210"/>
      <c r="AG15" s="210" t="s">
        <v>334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27"/>
      <c r="B16" s="228"/>
      <c r="C16" s="265" t="s">
        <v>335</v>
      </c>
      <c r="D16" s="263"/>
      <c r="E16" s="263"/>
      <c r="F16" s="263"/>
      <c r="G16" s="263"/>
      <c r="H16" s="230"/>
      <c r="I16" s="230"/>
      <c r="J16" s="230"/>
      <c r="K16" s="230"/>
      <c r="L16" s="230"/>
      <c r="M16" s="230"/>
      <c r="N16" s="230"/>
      <c r="O16" s="230"/>
      <c r="P16" s="230"/>
      <c r="Q16" s="230"/>
      <c r="R16" s="230"/>
      <c r="S16" s="230"/>
      <c r="T16" s="230"/>
      <c r="U16" s="230"/>
      <c r="V16" s="230"/>
      <c r="W16" s="230"/>
      <c r="X16" s="230"/>
      <c r="Y16" s="210"/>
      <c r="Z16" s="210"/>
      <c r="AA16" s="210"/>
      <c r="AB16" s="210"/>
      <c r="AC16" s="210"/>
      <c r="AD16" s="210"/>
      <c r="AE16" s="210"/>
      <c r="AF16" s="210"/>
      <c r="AG16" s="210" t="s">
        <v>241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39">
        <v>5</v>
      </c>
      <c r="B17" s="240" t="s">
        <v>342</v>
      </c>
      <c r="C17" s="254" t="s">
        <v>343</v>
      </c>
      <c r="D17" s="241" t="s">
        <v>333</v>
      </c>
      <c r="E17" s="242">
        <v>1</v>
      </c>
      <c r="F17" s="243"/>
      <c r="G17" s="244">
        <f>ROUND(E17*F17,2)</f>
        <v>0</v>
      </c>
      <c r="H17" s="231"/>
      <c r="I17" s="230">
        <f>ROUND(E17*H17,2)</f>
        <v>0</v>
      </c>
      <c r="J17" s="231"/>
      <c r="K17" s="230">
        <f>ROUND(E17*J17,2)</f>
        <v>0</v>
      </c>
      <c r="L17" s="230">
        <v>21</v>
      </c>
      <c r="M17" s="230">
        <f>G17*(1+L17/100)</f>
        <v>0</v>
      </c>
      <c r="N17" s="230">
        <v>0</v>
      </c>
      <c r="O17" s="230">
        <f>ROUND(E17*N17,2)</f>
        <v>0</v>
      </c>
      <c r="P17" s="230">
        <v>0</v>
      </c>
      <c r="Q17" s="230">
        <f>ROUND(E17*P17,2)</f>
        <v>0</v>
      </c>
      <c r="R17" s="230"/>
      <c r="S17" s="230" t="s">
        <v>159</v>
      </c>
      <c r="T17" s="230" t="s">
        <v>160</v>
      </c>
      <c r="U17" s="230">
        <v>0</v>
      </c>
      <c r="V17" s="230">
        <f>ROUND(E17*U17,2)</f>
        <v>0</v>
      </c>
      <c r="W17" s="230"/>
      <c r="X17" s="230" t="s">
        <v>143</v>
      </c>
      <c r="Y17" s="210"/>
      <c r="Z17" s="210"/>
      <c r="AA17" s="210"/>
      <c r="AB17" s="210"/>
      <c r="AC17" s="210"/>
      <c r="AD17" s="210"/>
      <c r="AE17" s="210"/>
      <c r="AF17" s="210"/>
      <c r="AG17" s="210" t="s">
        <v>305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27"/>
      <c r="B18" s="228"/>
      <c r="C18" s="265" t="s">
        <v>335</v>
      </c>
      <c r="D18" s="263"/>
      <c r="E18" s="263"/>
      <c r="F18" s="263"/>
      <c r="G18" s="263"/>
      <c r="H18" s="230"/>
      <c r="I18" s="230"/>
      <c r="J18" s="230"/>
      <c r="K18" s="230"/>
      <c r="L18" s="230"/>
      <c r="M18" s="230"/>
      <c r="N18" s="230"/>
      <c r="O18" s="230"/>
      <c r="P18" s="230"/>
      <c r="Q18" s="230"/>
      <c r="R18" s="230"/>
      <c r="S18" s="230"/>
      <c r="T18" s="230"/>
      <c r="U18" s="230"/>
      <c r="V18" s="230"/>
      <c r="W18" s="230"/>
      <c r="X18" s="230"/>
      <c r="Y18" s="210"/>
      <c r="Z18" s="210"/>
      <c r="AA18" s="210"/>
      <c r="AB18" s="210"/>
      <c r="AC18" s="210"/>
      <c r="AD18" s="210"/>
      <c r="AE18" s="210"/>
      <c r="AF18" s="210"/>
      <c r="AG18" s="210" t="s">
        <v>241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39">
        <v>6</v>
      </c>
      <c r="B19" s="240" t="s">
        <v>599</v>
      </c>
      <c r="C19" s="254" t="s">
        <v>345</v>
      </c>
      <c r="D19" s="241" t="s">
        <v>333</v>
      </c>
      <c r="E19" s="242">
        <v>1</v>
      </c>
      <c r="F19" s="243"/>
      <c r="G19" s="244">
        <f>ROUND(E19*F19,2)</f>
        <v>0</v>
      </c>
      <c r="H19" s="231"/>
      <c r="I19" s="230">
        <f>ROUND(E19*H19,2)</f>
        <v>0</v>
      </c>
      <c r="J19" s="231"/>
      <c r="K19" s="230">
        <f>ROUND(E19*J19,2)</f>
        <v>0</v>
      </c>
      <c r="L19" s="230">
        <v>21</v>
      </c>
      <c r="M19" s="230">
        <f>G19*(1+L19/100)</f>
        <v>0</v>
      </c>
      <c r="N19" s="230">
        <v>0</v>
      </c>
      <c r="O19" s="230">
        <f>ROUND(E19*N19,2)</f>
        <v>0</v>
      </c>
      <c r="P19" s="230">
        <v>0</v>
      </c>
      <c r="Q19" s="230">
        <f>ROUND(E19*P19,2)</f>
        <v>0</v>
      </c>
      <c r="R19" s="230"/>
      <c r="S19" s="230" t="s">
        <v>159</v>
      </c>
      <c r="T19" s="230" t="s">
        <v>160</v>
      </c>
      <c r="U19" s="230">
        <v>0</v>
      </c>
      <c r="V19" s="230">
        <f>ROUND(E19*U19,2)</f>
        <v>0</v>
      </c>
      <c r="W19" s="230"/>
      <c r="X19" s="230" t="s">
        <v>205</v>
      </c>
      <c r="Y19" s="210"/>
      <c r="Z19" s="210"/>
      <c r="AA19" s="210"/>
      <c r="AB19" s="210"/>
      <c r="AC19" s="210"/>
      <c r="AD19" s="210"/>
      <c r="AE19" s="210"/>
      <c r="AF19" s="210"/>
      <c r="AG19" s="210" t="s">
        <v>334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27"/>
      <c r="B20" s="228"/>
      <c r="C20" s="265" t="s">
        <v>335</v>
      </c>
      <c r="D20" s="263"/>
      <c r="E20" s="263"/>
      <c r="F20" s="263"/>
      <c r="G20" s="263"/>
      <c r="H20" s="230"/>
      <c r="I20" s="230"/>
      <c r="J20" s="230"/>
      <c r="K20" s="230"/>
      <c r="L20" s="230"/>
      <c r="M20" s="230"/>
      <c r="N20" s="230"/>
      <c r="O20" s="230"/>
      <c r="P20" s="230"/>
      <c r="Q20" s="230"/>
      <c r="R20" s="230"/>
      <c r="S20" s="230"/>
      <c r="T20" s="230"/>
      <c r="U20" s="230"/>
      <c r="V20" s="230"/>
      <c r="W20" s="230"/>
      <c r="X20" s="230"/>
      <c r="Y20" s="210"/>
      <c r="Z20" s="210"/>
      <c r="AA20" s="210"/>
      <c r="AB20" s="210"/>
      <c r="AC20" s="210"/>
      <c r="AD20" s="210"/>
      <c r="AE20" s="210"/>
      <c r="AF20" s="210"/>
      <c r="AG20" s="210" t="s">
        <v>241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ht="22.5" outlineLevel="1" x14ac:dyDescent="0.2">
      <c r="A21" s="239">
        <v>7</v>
      </c>
      <c r="B21" s="240" t="s">
        <v>346</v>
      </c>
      <c r="C21" s="254" t="s">
        <v>347</v>
      </c>
      <c r="D21" s="241" t="s">
        <v>333</v>
      </c>
      <c r="E21" s="242">
        <v>1</v>
      </c>
      <c r="F21" s="243"/>
      <c r="G21" s="244">
        <f>ROUND(E21*F21,2)</f>
        <v>0</v>
      </c>
      <c r="H21" s="231"/>
      <c r="I21" s="230">
        <f>ROUND(E21*H21,2)</f>
        <v>0</v>
      </c>
      <c r="J21" s="231"/>
      <c r="K21" s="230">
        <f>ROUND(E21*J21,2)</f>
        <v>0</v>
      </c>
      <c r="L21" s="230">
        <v>21</v>
      </c>
      <c r="M21" s="230">
        <f>G21*(1+L21/100)</f>
        <v>0</v>
      </c>
      <c r="N21" s="230">
        <v>0</v>
      </c>
      <c r="O21" s="230">
        <f>ROUND(E21*N21,2)</f>
        <v>0</v>
      </c>
      <c r="P21" s="230">
        <v>0</v>
      </c>
      <c r="Q21" s="230">
        <f>ROUND(E21*P21,2)</f>
        <v>0</v>
      </c>
      <c r="R21" s="230"/>
      <c r="S21" s="230" t="s">
        <v>159</v>
      </c>
      <c r="T21" s="230" t="s">
        <v>160</v>
      </c>
      <c r="U21" s="230">
        <v>0</v>
      </c>
      <c r="V21" s="230">
        <f>ROUND(E21*U21,2)</f>
        <v>0</v>
      </c>
      <c r="W21" s="230"/>
      <c r="X21" s="230" t="s">
        <v>205</v>
      </c>
      <c r="Y21" s="210"/>
      <c r="Z21" s="210"/>
      <c r="AA21" s="210"/>
      <c r="AB21" s="210"/>
      <c r="AC21" s="210"/>
      <c r="AD21" s="210"/>
      <c r="AE21" s="210"/>
      <c r="AF21" s="210"/>
      <c r="AG21" s="210" t="s">
        <v>334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27"/>
      <c r="B22" s="228"/>
      <c r="C22" s="265" t="s">
        <v>335</v>
      </c>
      <c r="D22" s="263"/>
      <c r="E22" s="263"/>
      <c r="F22" s="263"/>
      <c r="G22" s="263"/>
      <c r="H22" s="230"/>
      <c r="I22" s="230"/>
      <c r="J22" s="230"/>
      <c r="K22" s="230"/>
      <c r="L22" s="230"/>
      <c r="M22" s="230"/>
      <c r="N22" s="230"/>
      <c r="O22" s="230"/>
      <c r="P22" s="230"/>
      <c r="Q22" s="230"/>
      <c r="R22" s="230"/>
      <c r="S22" s="230"/>
      <c r="T22" s="230"/>
      <c r="U22" s="230"/>
      <c r="V22" s="230"/>
      <c r="W22" s="230"/>
      <c r="X22" s="230"/>
      <c r="Y22" s="210"/>
      <c r="Z22" s="210"/>
      <c r="AA22" s="210"/>
      <c r="AB22" s="210"/>
      <c r="AC22" s="210"/>
      <c r="AD22" s="210"/>
      <c r="AE22" s="210"/>
      <c r="AF22" s="210"/>
      <c r="AG22" s="210" t="s">
        <v>241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ht="22.5" outlineLevel="1" x14ac:dyDescent="0.2">
      <c r="A23" s="239">
        <v>8</v>
      </c>
      <c r="B23" s="240" t="s">
        <v>348</v>
      </c>
      <c r="C23" s="254" t="s">
        <v>349</v>
      </c>
      <c r="D23" s="241" t="s">
        <v>333</v>
      </c>
      <c r="E23" s="242">
        <v>1</v>
      </c>
      <c r="F23" s="243"/>
      <c r="G23" s="244">
        <f>ROUND(E23*F23,2)</f>
        <v>0</v>
      </c>
      <c r="H23" s="231"/>
      <c r="I23" s="230">
        <f>ROUND(E23*H23,2)</f>
        <v>0</v>
      </c>
      <c r="J23" s="231"/>
      <c r="K23" s="230">
        <f>ROUND(E23*J23,2)</f>
        <v>0</v>
      </c>
      <c r="L23" s="230">
        <v>21</v>
      </c>
      <c r="M23" s="230">
        <f>G23*(1+L23/100)</f>
        <v>0</v>
      </c>
      <c r="N23" s="230">
        <v>0</v>
      </c>
      <c r="O23" s="230">
        <f>ROUND(E23*N23,2)</f>
        <v>0</v>
      </c>
      <c r="P23" s="230">
        <v>0</v>
      </c>
      <c r="Q23" s="230">
        <f>ROUND(E23*P23,2)</f>
        <v>0</v>
      </c>
      <c r="R23" s="230"/>
      <c r="S23" s="230" t="s">
        <v>159</v>
      </c>
      <c r="T23" s="230" t="s">
        <v>160</v>
      </c>
      <c r="U23" s="230">
        <v>0</v>
      </c>
      <c r="V23" s="230">
        <f>ROUND(E23*U23,2)</f>
        <v>0</v>
      </c>
      <c r="W23" s="230"/>
      <c r="X23" s="230" t="s">
        <v>205</v>
      </c>
      <c r="Y23" s="210"/>
      <c r="Z23" s="210"/>
      <c r="AA23" s="210"/>
      <c r="AB23" s="210"/>
      <c r="AC23" s="210"/>
      <c r="AD23" s="210"/>
      <c r="AE23" s="210"/>
      <c r="AF23" s="210"/>
      <c r="AG23" s="210" t="s">
        <v>334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27"/>
      <c r="B24" s="228"/>
      <c r="C24" s="265" t="s">
        <v>335</v>
      </c>
      <c r="D24" s="263"/>
      <c r="E24" s="263"/>
      <c r="F24" s="263"/>
      <c r="G24" s="263"/>
      <c r="H24" s="230"/>
      <c r="I24" s="230"/>
      <c r="J24" s="230"/>
      <c r="K24" s="230"/>
      <c r="L24" s="230"/>
      <c r="M24" s="230"/>
      <c r="N24" s="230"/>
      <c r="O24" s="230"/>
      <c r="P24" s="230"/>
      <c r="Q24" s="230"/>
      <c r="R24" s="230"/>
      <c r="S24" s="230"/>
      <c r="T24" s="230"/>
      <c r="U24" s="230"/>
      <c r="V24" s="230"/>
      <c r="W24" s="230"/>
      <c r="X24" s="230"/>
      <c r="Y24" s="210"/>
      <c r="Z24" s="210"/>
      <c r="AA24" s="210"/>
      <c r="AB24" s="210"/>
      <c r="AC24" s="210"/>
      <c r="AD24" s="210"/>
      <c r="AE24" s="210"/>
      <c r="AF24" s="210"/>
      <c r="AG24" s="210" t="s">
        <v>241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ht="33.75" outlineLevel="1" x14ac:dyDescent="0.2">
      <c r="A25" s="239">
        <v>9</v>
      </c>
      <c r="B25" s="240" t="s">
        <v>600</v>
      </c>
      <c r="C25" s="254" t="s">
        <v>601</v>
      </c>
      <c r="D25" s="241" t="s">
        <v>333</v>
      </c>
      <c r="E25" s="242">
        <v>2</v>
      </c>
      <c r="F25" s="243"/>
      <c r="G25" s="244">
        <f>ROUND(E25*F25,2)</f>
        <v>0</v>
      </c>
      <c r="H25" s="231"/>
      <c r="I25" s="230">
        <f>ROUND(E25*H25,2)</f>
        <v>0</v>
      </c>
      <c r="J25" s="231"/>
      <c r="K25" s="230">
        <f>ROUND(E25*J25,2)</f>
        <v>0</v>
      </c>
      <c r="L25" s="230">
        <v>21</v>
      </c>
      <c r="M25" s="230">
        <f>G25*(1+L25/100)</f>
        <v>0</v>
      </c>
      <c r="N25" s="230">
        <v>0</v>
      </c>
      <c r="O25" s="230">
        <f>ROUND(E25*N25,2)</f>
        <v>0</v>
      </c>
      <c r="P25" s="230">
        <v>0</v>
      </c>
      <c r="Q25" s="230">
        <f>ROUND(E25*P25,2)</f>
        <v>0</v>
      </c>
      <c r="R25" s="230"/>
      <c r="S25" s="230" t="s">
        <v>159</v>
      </c>
      <c r="T25" s="230" t="s">
        <v>160</v>
      </c>
      <c r="U25" s="230">
        <v>0</v>
      </c>
      <c r="V25" s="230">
        <f>ROUND(E25*U25,2)</f>
        <v>0</v>
      </c>
      <c r="W25" s="230"/>
      <c r="X25" s="230" t="s">
        <v>205</v>
      </c>
      <c r="Y25" s="210"/>
      <c r="Z25" s="210"/>
      <c r="AA25" s="210"/>
      <c r="AB25" s="210"/>
      <c r="AC25" s="210"/>
      <c r="AD25" s="210"/>
      <c r="AE25" s="210"/>
      <c r="AF25" s="210"/>
      <c r="AG25" s="210" t="s">
        <v>334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27"/>
      <c r="B26" s="228"/>
      <c r="C26" s="265" t="s">
        <v>356</v>
      </c>
      <c r="D26" s="263"/>
      <c r="E26" s="263"/>
      <c r="F26" s="263"/>
      <c r="G26" s="263"/>
      <c r="H26" s="230"/>
      <c r="I26" s="230"/>
      <c r="J26" s="230"/>
      <c r="K26" s="230"/>
      <c r="L26" s="230"/>
      <c r="M26" s="230"/>
      <c r="N26" s="230"/>
      <c r="O26" s="230"/>
      <c r="P26" s="230"/>
      <c r="Q26" s="230"/>
      <c r="R26" s="230"/>
      <c r="S26" s="230"/>
      <c r="T26" s="230"/>
      <c r="U26" s="230"/>
      <c r="V26" s="230"/>
      <c r="W26" s="230"/>
      <c r="X26" s="230"/>
      <c r="Y26" s="210"/>
      <c r="Z26" s="210"/>
      <c r="AA26" s="210"/>
      <c r="AB26" s="210"/>
      <c r="AC26" s="210"/>
      <c r="AD26" s="210"/>
      <c r="AE26" s="210"/>
      <c r="AF26" s="210"/>
      <c r="AG26" s="210" t="s">
        <v>241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27"/>
      <c r="B27" s="228"/>
      <c r="C27" s="268" t="s">
        <v>544</v>
      </c>
      <c r="D27" s="266"/>
      <c r="E27" s="266"/>
      <c r="F27" s="266"/>
      <c r="G27" s="266"/>
      <c r="H27" s="230"/>
      <c r="I27" s="230"/>
      <c r="J27" s="230"/>
      <c r="K27" s="230"/>
      <c r="L27" s="230"/>
      <c r="M27" s="230"/>
      <c r="N27" s="230"/>
      <c r="O27" s="230"/>
      <c r="P27" s="230"/>
      <c r="Q27" s="230"/>
      <c r="R27" s="230"/>
      <c r="S27" s="230"/>
      <c r="T27" s="230"/>
      <c r="U27" s="230"/>
      <c r="V27" s="230"/>
      <c r="W27" s="230"/>
      <c r="X27" s="230"/>
      <c r="Y27" s="210"/>
      <c r="Z27" s="210"/>
      <c r="AA27" s="210"/>
      <c r="AB27" s="210"/>
      <c r="AC27" s="210"/>
      <c r="AD27" s="210"/>
      <c r="AE27" s="210"/>
      <c r="AF27" s="210"/>
      <c r="AG27" s="210" t="s">
        <v>241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ht="22.5" outlineLevel="1" x14ac:dyDescent="0.2">
      <c r="A28" s="239">
        <v>10</v>
      </c>
      <c r="B28" s="240" t="s">
        <v>602</v>
      </c>
      <c r="C28" s="254" t="s">
        <v>359</v>
      </c>
      <c r="D28" s="241" t="s">
        <v>333</v>
      </c>
      <c r="E28" s="242">
        <v>1</v>
      </c>
      <c r="F28" s="243"/>
      <c r="G28" s="244">
        <f>ROUND(E28*F28,2)</f>
        <v>0</v>
      </c>
      <c r="H28" s="231"/>
      <c r="I28" s="230">
        <f>ROUND(E28*H28,2)</f>
        <v>0</v>
      </c>
      <c r="J28" s="231"/>
      <c r="K28" s="230">
        <f>ROUND(E28*J28,2)</f>
        <v>0</v>
      </c>
      <c r="L28" s="230">
        <v>21</v>
      </c>
      <c r="M28" s="230">
        <f>G28*(1+L28/100)</f>
        <v>0</v>
      </c>
      <c r="N28" s="230">
        <v>0</v>
      </c>
      <c r="O28" s="230">
        <f>ROUND(E28*N28,2)</f>
        <v>0</v>
      </c>
      <c r="P28" s="230">
        <v>0</v>
      </c>
      <c r="Q28" s="230">
        <f>ROUND(E28*P28,2)</f>
        <v>0</v>
      </c>
      <c r="R28" s="230"/>
      <c r="S28" s="230" t="s">
        <v>159</v>
      </c>
      <c r="T28" s="230" t="s">
        <v>160</v>
      </c>
      <c r="U28" s="230">
        <v>0</v>
      </c>
      <c r="V28" s="230">
        <f>ROUND(E28*U28,2)</f>
        <v>0</v>
      </c>
      <c r="W28" s="230"/>
      <c r="X28" s="230" t="s">
        <v>205</v>
      </c>
      <c r="Y28" s="210"/>
      <c r="Z28" s="210"/>
      <c r="AA28" s="210"/>
      <c r="AB28" s="210"/>
      <c r="AC28" s="210"/>
      <c r="AD28" s="210"/>
      <c r="AE28" s="210"/>
      <c r="AF28" s="210"/>
      <c r="AG28" s="210" t="s">
        <v>334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27"/>
      <c r="B29" s="228"/>
      <c r="C29" s="265" t="s">
        <v>356</v>
      </c>
      <c r="D29" s="263"/>
      <c r="E29" s="263"/>
      <c r="F29" s="263"/>
      <c r="G29" s="263"/>
      <c r="H29" s="230"/>
      <c r="I29" s="230"/>
      <c r="J29" s="230"/>
      <c r="K29" s="230"/>
      <c r="L29" s="230"/>
      <c r="M29" s="230"/>
      <c r="N29" s="230"/>
      <c r="O29" s="230"/>
      <c r="P29" s="230"/>
      <c r="Q29" s="230"/>
      <c r="R29" s="230"/>
      <c r="S29" s="230"/>
      <c r="T29" s="230"/>
      <c r="U29" s="230"/>
      <c r="V29" s="230"/>
      <c r="W29" s="230"/>
      <c r="X29" s="230"/>
      <c r="Y29" s="210"/>
      <c r="Z29" s="210"/>
      <c r="AA29" s="210"/>
      <c r="AB29" s="210"/>
      <c r="AC29" s="210"/>
      <c r="AD29" s="210"/>
      <c r="AE29" s="210"/>
      <c r="AF29" s="210"/>
      <c r="AG29" s="210" t="s">
        <v>241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ht="22.5" outlineLevel="1" x14ac:dyDescent="0.2">
      <c r="A30" s="227"/>
      <c r="B30" s="228"/>
      <c r="C30" s="268" t="s">
        <v>360</v>
      </c>
      <c r="D30" s="266"/>
      <c r="E30" s="266"/>
      <c r="F30" s="266"/>
      <c r="G30" s="266"/>
      <c r="H30" s="230"/>
      <c r="I30" s="230"/>
      <c r="J30" s="230"/>
      <c r="K30" s="230"/>
      <c r="L30" s="230"/>
      <c r="M30" s="230"/>
      <c r="N30" s="230"/>
      <c r="O30" s="230"/>
      <c r="P30" s="230"/>
      <c r="Q30" s="230"/>
      <c r="R30" s="230"/>
      <c r="S30" s="230"/>
      <c r="T30" s="230"/>
      <c r="U30" s="230"/>
      <c r="V30" s="230"/>
      <c r="W30" s="230"/>
      <c r="X30" s="230"/>
      <c r="Y30" s="210"/>
      <c r="Z30" s="210"/>
      <c r="AA30" s="210"/>
      <c r="AB30" s="210"/>
      <c r="AC30" s="210"/>
      <c r="AD30" s="210"/>
      <c r="AE30" s="210"/>
      <c r="AF30" s="210"/>
      <c r="AG30" s="210" t="s">
        <v>241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67" t="str">
        <f>C30</f>
        <v>Pouze připojení komunikace a silové napájení 230 VAC. Měřič včetně komunikačního modulu je součástí dodávky profese ÚT.</v>
      </c>
      <c r="BB30" s="210"/>
      <c r="BC30" s="210"/>
      <c r="BD30" s="210"/>
      <c r="BE30" s="210"/>
      <c r="BF30" s="210"/>
      <c r="BG30" s="210"/>
      <c r="BH30" s="210"/>
    </row>
    <row r="31" spans="1:60" ht="33.75" outlineLevel="1" x14ac:dyDescent="0.2">
      <c r="A31" s="239">
        <v>11</v>
      </c>
      <c r="B31" s="240" t="s">
        <v>546</v>
      </c>
      <c r="C31" s="254" t="s">
        <v>362</v>
      </c>
      <c r="D31" s="241" t="s">
        <v>333</v>
      </c>
      <c r="E31" s="242">
        <v>1</v>
      </c>
      <c r="F31" s="243"/>
      <c r="G31" s="244">
        <f>ROUND(E31*F31,2)</f>
        <v>0</v>
      </c>
      <c r="H31" s="231"/>
      <c r="I31" s="230">
        <f>ROUND(E31*H31,2)</f>
        <v>0</v>
      </c>
      <c r="J31" s="231"/>
      <c r="K31" s="230">
        <f>ROUND(E31*J31,2)</f>
        <v>0</v>
      </c>
      <c r="L31" s="230">
        <v>21</v>
      </c>
      <c r="M31" s="230">
        <f>G31*(1+L31/100)</f>
        <v>0</v>
      </c>
      <c r="N31" s="230">
        <v>0</v>
      </c>
      <c r="O31" s="230">
        <f>ROUND(E31*N31,2)</f>
        <v>0</v>
      </c>
      <c r="P31" s="230">
        <v>0</v>
      </c>
      <c r="Q31" s="230">
        <f>ROUND(E31*P31,2)</f>
        <v>0</v>
      </c>
      <c r="R31" s="230"/>
      <c r="S31" s="230" t="s">
        <v>159</v>
      </c>
      <c r="T31" s="230" t="s">
        <v>160</v>
      </c>
      <c r="U31" s="230">
        <v>0</v>
      </c>
      <c r="V31" s="230">
        <f>ROUND(E31*U31,2)</f>
        <v>0</v>
      </c>
      <c r="W31" s="230"/>
      <c r="X31" s="230" t="s">
        <v>143</v>
      </c>
      <c r="Y31" s="210"/>
      <c r="Z31" s="210"/>
      <c r="AA31" s="210"/>
      <c r="AB31" s="210"/>
      <c r="AC31" s="210"/>
      <c r="AD31" s="210"/>
      <c r="AE31" s="210"/>
      <c r="AF31" s="210"/>
      <c r="AG31" s="210" t="s">
        <v>305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27"/>
      <c r="B32" s="228"/>
      <c r="C32" s="265" t="s">
        <v>363</v>
      </c>
      <c r="D32" s="263"/>
      <c r="E32" s="263"/>
      <c r="F32" s="263"/>
      <c r="G32" s="263"/>
      <c r="H32" s="230"/>
      <c r="I32" s="230"/>
      <c r="J32" s="230"/>
      <c r="K32" s="230"/>
      <c r="L32" s="230"/>
      <c r="M32" s="230"/>
      <c r="N32" s="230"/>
      <c r="O32" s="230"/>
      <c r="P32" s="230"/>
      <c r="Q32" s="230"/>
      <c r="R32" s="230"/>
      <c r="S32" s="230"/>
      <c r="T32" s="230"/>
      <c r="U32" s="230"/>
      <c r="V32" s="230"/>
      <c r="W32" s="230"/>
      <c r="X32" s="230"/>
      <c r="Y32" s="210"/>
      <c r="Z32" s="210"/>
      <c r="AA32" s="210"/>
      <c r="AB32" s="210"/>
      <c r="AC32" s="210"/>
      <c r="AD32" s="210"/>
      <c r="AE32" s="210"/>
      <c r="AF32" s="210"/>
      <c r="AG32" s="210" t="s">
        <v>241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39">
        <v>12</v>
      </c>
      <c r="B33" s="240" t="s">
        <v>603</v>
      </c>
      <c r="C33" s="254" t="s">
        <v>365</v>
      </c>
      <c r="D33" s="241" t="s">
        <v>333</v>
      </c>
      <c r="E33" s="242">
        <v>3</v>
      </c>
      <c r="F33" s="243"/>
      <c r="G33" s="244">
        <f>ROUND(E33*F33,2)</f>
        <v>0</v>
      </c>
      <c r="H33" s="231"/>
      <c r="I33" s="230">
        <f>ROUND(E33*H33,2)</f>
        <v>0</v>
      </c>
      <c r="J33" s="231"/>
      <c r="K33" s="230">
        <f>ROUND(E33*J33,2)</f>
        <v>0</v>
      </c>
      <c r="L33" s="230">
        <v>21</v>
      </c>
      <c r="M33" s="230">
        <f>G33*(1+L33/100)</f>
        <v>0</v>
      </c>
      <c r="N33" s="230">
        <v>0</v>
      </c>
      <c r="O33" s="230">
        <f>ROUND(E33*N33,2)</f>
        <v>0</v>
      </c>
      <c r="P33" s="230">
        <v>0</v>
      </c>
      <c r="Q33" s="230">
        <f>ROUND(E33*P33,2)</f>
        <v>0</v>
      </c>
      <c r="R33" s="230"/>
      <c r="S33" s="230" t="s">
        <v>159</v>
      </c>
      <c r="T33" s="230" t="s">
        <v>160</v>
      </c>
      <c r="U33" s="230">
        <v>0</v>
      </c>
      <c r="V33" s="230">
        <f>ROUND(E33*U33,2)</f>
        <v>0</v>
      </c>
      <c r="W33" s="230"/>
      <c r="X33" s="230" t="s">
        <v>205</v>
      </c>
      <c r="Y33" s="210"/>
      <c r="Z33" s="210"/>
      <c r="AA33" s="210"/>
      <c r="AB33" s="210"/>
      <c r="AC33" s="210"/>
      <c r="AD33" s="210"/>
      <c r="AE33" s="210"/>
      <c r="AF33" s="210"/>
      <c r="AG33" s="210" t="s">
        <v>334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27"/>
      <c r="B34" s="228"/>
      <c r="C34" s="265" t="s">
        <v>356</v>
      </c>
      <c r="D34" s="263"/>
      <c r="E34" s="263"/>
      <c r="F34" s="263"/>
      <c r="G34" s="263"/>
      <c r="H34" s="230"/>
      <c r="I34" s="230"/>
      <c r="J34" s="230"/>
      <c r="K34" s="230"/>
      <c r="L34" s="230"/>
      <c r="M34" s="230"/>
      <c r="N34" s="230"/>
      <c r="O34" s="230"/>
      <c r="P34" s="230"/>
      <c r="Q34" s="230"/>
      <c r="R34" s="230"/>
      <c r="S34" s="230"/>
      <c r="T34" s="230"/>
      <c r="U34" s="230"/>
      <c r="V34" s="230"/>
      <c r="W34" s="230"/>
      <c r="X34" s="230"/>
      <c r="Y34" s="210"/>
      <c r="Z34" s="210"/>
      <c r="AA34" s="210"/>
      <c r="AB34" s="210"/>
      <c r="AC34" s="210"/>
      <c r="AD34" s="210"/>
      <c r="AE34" s="210"/>
      <c r="AF34" s="210"/>
      <c r="AG34" s="210" t="s">
        <v>241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ht="33.75" outlineLevel="1" x14ac:dyDescent="0.2">
      <c r="A35" s="239">
        <v>13</v>
      </c>
      <c r="B35" s="240" t="s">
        <v>604</v>
      </c>
      <c r="C35" s="254" t="s">
        <v>605</v>
      </c>
      <c r="D35" s="241" t="s">
        <v>333</v>
      </c>
      <c r="E35" s="242">
        <v>1</v>
      </c>
      <c r="F35" s="243"/>
      <c r="G35" s="244">
        <f>ROUND(E35*F35,2)</f>
        <v>0</v>
      </c>
      <c r="H35" s="231"/>
      <c r="I35" s="230">
        <f>ROUND(E35*H35,2)</f>
        <v>0</v>
      </c>
      <c r="J35" s="231"/>
      <c r="K35" s="230">
        <f>ROUND(E35*J35,2)</f>
        <v>0</v>
      </c>
      <c r="L35" s="230">
        <v>21</v>
      </c>
      <c r="M35" s="230">
        <f>G35*(1+L35/100)</f>
        <v>0</v>
      </c>
      <c r="N35" s="230">
        <v>0</v>
      </c>
      <c r="O35" s="230">
        <f>ROUND(E35*N35,2)</f>
        <v>0</v>
      </c>
      <c r="P35" s="230">
        <v>0</v>
      </c>
      <c r="Q35" s="230">
        <f>ROUND(E35*P35,2)</f>
        <v>0</v>
      </c>
      <c r="R35" s="230"/>
      <c r="S35" s="230" t="s">
        <v>159</v>
      </c>
      <c r="T35" s="230" t="s">
        <v>160</v>
      </c>
      <c r="U35" s="230">
        <v>0</v>
      </c>
      <c r="V35" s="230">
        <f>ROUND(E35*U35,2)</f>
        <v>0</v>
      </c>
      <c r="W35" s="230"/>
      <c r="X35" s="230" t="s">
        <v>205</v>
      </c>
      <c r="Y35" s="210"/>
      <c r="Z35" s="210"/>
      <c r="AA35" s="210"/>
      <c r="AB35" s="210"/>
      <c r="AC35" s="210"/>
      <c r="AD35" s="210"/>
      <c r="AE35" s="210"/>
      <c r="AF35" s="210"/>
      <c r="AG35" s="210" t="s">
        <v>334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27"/>
      <c r="B36" s="228"/>
      <c r="C36" s="265" t="s">
        <v>335</v>
      </c>
      <c r="D36" s="263"/>
      <c r="E36" s="263"/>
      <c r="F36" s="263"/>
      <c r="G36" s="263"/>
      <c r="H36" s="230"/>
      <c r="I36" s="230"/>
      <c r="J36" s="230"/>
      <c r="K36" s="230"/>
      <c r="L36" s="230"/>
      <c r="M36" s="230"/>
      <c r="N36" s="230"/>
      <c r="O36" s="230"/>
      <c r="P36" s="230"/>
      <c r="Q36" s="230"/>
      <c r="R36" s="230"/>
      <c r="S36" s="230"/>
      <c r="T36" s="230"/>
      <c r="U36" s="230"/>
      <c r="V36" s="230"/>
      <c r="W36" s="230"/>
      <c r="X36" s="230"/>
      <c r="Y36" s="210"/>
      <c r="Z36" s="210"/>
      <c r="AA36" s="210"/>
      <c r="AB36" s="210"/>
      <c r="AC36" s="210"/>
      <c r="AD36" s="210"/>
      <c r="AE36" s="210"/>
      <c r="AF36" s="210"/>
      <c r="AG36" s="210" t="s">
        <v>241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ht="22.5" outlineLevel="1" x14ac:dyDescent="0.2">
      <c r="A37" s="239">
        <v>14</v>
      </c>
      <c r="B37" s="240" t="s">
        <v>606</v>
      </c>
      <c r="C37" s="254" t="s">
        <v>607</v>
      </c>
      <c r="D37" s="241" t="s">
        <v>333</v>
      </c>
      <c r="E37" s="242">
        <v>1</v>
      </c>
      <c r="F37" s="243"/>
      <c r="G37" s="244">
        <f>ROUND(E37*F37,2)</f>
        <v>0</v>
      </c>
      <c r="H37" s="231"/>
      <c r="I37" s="230">
        <f>ROUND(E37*H37,2)</f>
        <v>0</v>
      </c>
      <c r="J37" s="231"/>
      <c r="K37" s="230">
        <f>ROUND(E37*J37,2)</f>
        <v>0</v>
      </c>
      <c r="L37" s="230">
        <v>21</v>
      </c>
      <c r="M37" s="230">
        <f>G37*(1+L37/100)</f>
        <v>0</v>
      </c>
      <c r="N37" s="230">
        <v>0</v>
      </c>
      <c r="O37" s="230">
        <f>ROUND(E37*N37,2)</f>
        <v>0</v>
      </c>
      <c r="P37" s="230">
        <v>0</v>
      </c>
      <c r="Q37" s="230">
        <f>ROUND(E37*P37,2)</f>
        <v>0</v>
      </c>
      <c r="R37" s="230"/>
      <c r="S37" s="230" t="s">
        <v>159</v>
      </c>
      <c r="T37" s="230" t="s">
        <v>160</v>
      </c>
      <c r="U37" s="230">
        <v>0</v>
      </c>
      <c r="V37" s="230">
        <f>ROUND(E37*U37,2)</f>
        <v>0</v>
      </c>
      <c r="W37" s="230"/>
      <c r="X37" s="230" t="s">
        <v>205</v>
      </c>
      <c r="Y37" s="210"/>
      <c r="Z37" s="210"/>
      <c r="AA37" s="210"/>
      <c r="AB37" s="210"/>
      <c r="AC37" s="210"/>
      <c r="AD37" s="210"/>
      <c r="AE37" s="210"/>
      <c r="AF37" s="210"/>
      <c r="AG37" s="210" t="s">
        <v>334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27"/>
      <c r="B38" s="228"/>
      <c r="C38" s="265" t="s">
        <v>335</v>
      </c>
      <c r="D38" s="263"/>
      <c r="E38" s="263"/>
      <c r="F38" s="263"/>
      <c r="G38" s="263"/>
      <c r="H38" s="230"/>
      <c r="I38" s="230"/>
      <c r="J38" s="230"/>
      <c r="K38" s="230"/>
      <c r="L38" s="230"/>
      <c r="M38" s="230"/>
      <c r="N38" s="230"/>
      <c r="O38" s="230"/>
      <c r="P38" s="230"/>
      <c r="Q38" s="230"/>
      <c r="R38" s="230"/>
      <c r="S38" s="230"/>
      <c r="T38" s="230"/>
      <c r="U38" s="230"/>
      <c r="V38" s="230"/>
      <c r="W38" s="230"/>
      <c r="X38" s="230"/>
      <c r="Y38" s="210"/>
      <c r="Z38" s="210"/>
      <c r="AA38" s="210"/>
      <c r="AB38" s="210"/>
      <c r="AC38" s="210"/>
      <c r="AD38" s="210"/>
      <c r="AE38" s="210"/>
      <c r="AF38" s="210"/>
      <c r="AG38" s="210" t="s">
        <v>241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x14ac:dyDescent="0.2">
      <c r="A39" s="233" t="s">
        <v>136</v>
      </c>
      <c r="B39" s="234" t="s">
        <v>80</v>
      </c>
      <c r="C39" s="252" t="s">
        <v>81</v>
      </c>
      <c r="D39" s="235"/>
      <c r="E39" s="236"/>
      <c r="F39" s="237"/>
      <c r="G39" s="238">
        <f>SUMIF(AG40:AG47,"&lt;&gt;NOR",G40:G47)</f>
        <v>0</v>
      </c>
      <c r="H39" s="232"/>
      <c r="I39" s="232">
        <f>SUM(I40:I47)</f>
        <v>0</v>
      </c>
      <c r="J39" s="232"/>
      <c r="K39" s="232">
        <f>SUM(K40:K47)</f>
        <v>0</v>
      </c>
      <c r="L39" s="232"/>
      <c r="M39" s="232">
        <f>SUM(M40:M47)</f>
        <v>0</v>
      </c>
      <c r="N39" s="232"/>
      <c r="O39" s="232">
        <f>SUM(O40:O47)</f>
        <v>0</v>
      </c>
      <c r="P39" s="232"/>
      <c r="Q39" s="232">
        <f>SUM(Q40:Q47)</f>
        <v>0</v>
      </c>
      <c r="R39" s="232"/>
      <c r="S39" s="232"/>
      <c r="T39" s="232"/>
      <c r="U39" s="232"/>
      <c r="V39" s="232">
        <f>SUM(V40:V47)</f>
        <v>0</v>
      </c>
      <c r="W39" s="232"/>
      <c r="X39" s="232"/>
      <c r="AG39" t="s">
        <v>137</v>
      </c>
    </row>
    <row r="40" spans="1:60" ht="22.5" outlineLevel="1" x14ac:dyDescent="0.2">
      <c r="A40" s="239">
        <v>15</v>
      </c>
      <c r="B40" s="240" t="s">
        <v>77</v>
      </c>
      <c r="C40" s="254" t="s">
        <v>374</v>
      </c>
      <c r="D40" s="241" t="s">
        <v>333</v>
      </c>
      <c r="E40" s="242">
        <v>1</v>
      </c>
      <c r="F40" s="243"/>
      <c r="G40" s="244">
        <f>ROUND(E40*F40,2)</f>
        <v>0</v>
      </c>
      <c r="H40" s="231"/>
      <c r="I40" s="230">
        <f>ROUND(E40*H40,2)</f>
        <v>0</v>
      </c>
      <c r="J40" s="231"/>
      <c r="K40" s="230">
        <f>ROUND(E40*J40,2)</f>
        <v>0</v>
      </c>
      <c r="L40" s="230">
        <v>21</v>
      </c>
      <c r="M40" s="230">
        <f>G40*(1+L40/100)</f>
        <v>0</v>
      </c>
      <c r="N40" s="230">
        <v>0</v>
      </c>
      <c r="O40" s="230">
        <f>ROUND(E40*N40,2)</f>
        <v>0</v>
      </c>
      <c r="P40" s="230">
        <v>0</v>
      </c>
      <c r="Q40" s="230">
        <f>ROUND(E40*P40,2)</f>
        <v>0</v>
      </c>
      <c r="R40" s="230"/>
      <c r="S40" s="230" t="s">
        <v>159</v>
      </c>
      <c r="T40" s="230" t="s">
        <v>160</v>
      </c>
      <c r="U40" s="230">
        <v>0</v>
      </c>
      <c r="V40" s="230">
        <f>ROUND(E40*U40,2)</f>
        <v>0</v>
      </c>
      <c r="W40" s="230"/>
      <c r="X40" s="230" t="s">
        <v>205</v>
      </c>
      <c r="Y40" s="210"/>
      <c r="Z40" s="210"/>
      <c r="AA40" s="210"/>
      <c r="AB40" s="210"/>
      <c r="AC40" s="210"/>
      <c r="AD40" s="210"/>
      <c r="AE40" s="210"/>
      <c r="AF40" s="210"/>
      <c r="AG40" s="210" t="s">
        <v>334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27"/>
      <c r="B41" s="228"/>
      <c r="C41" s="265" t="s">
        <v>335</v>
      </c>
      <c r="D41" s="263"/>
      <c r="E41" s="263"/>
      <c r="F41" s="263"/>
      <c r="G41" s="263"/>
      <c r="H41" s="230"/>
      <c r="I41" s="230"/>
      <c r="J41" s="230"/>
      <c r="K41" s="230"/>
      <c r="L41" s="230"/>
      <c r="M41" s="230"/>
      <c r="N41" s="230"/>
      <c r="O41" s="230"/>
      <c r="P41" s="230"/>
      <c r="Q41" s="230"/>
      <c r="R41" s="230"/>
      <c r="S41" s="230"/>
      <c r="T41" s="230"/>
      <c r="U41" s="230"/>
      <c r="V41" s="230"/>
      <c r="W41" s="230"/>
      <c r="X41" s="230"/>
      <c r="Y41" s="210"/>
      <c r="Z41" s="210"/>
      <c r="AA41" s="210"/>
      <c r="AB41" s="210"/>
      <c r="AC41" s="210"/>
      <c r="AD41" s="210"/>
      <c r="AE41" s="210"/>
      <c r="AF41" s="210"/>
      <c r="AG41" s="210" t="s">
        <v>241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ht="22.5" outlineLevel="1" x14ac:dyDescent="0.2">
      <c r="A42" s="239">
        <v>16</v>
      </c>
      <c r="B42" s="240" t="s">
        <v>80</v>
      </c>
      <c r="C42" s="254" t="s">
        <v>376</v>
      </c>
      <c r="D42" s="241" t="s">
        <v>333</v>
      </c>
      <c r="E42" s="242">
        <v>1</v>
      </c>
      <c r="F42" s="243"/>
      <c r="G42" s="244">
        <f>ROUND(E42*F42,2)</f>
        <v>0</v>
      </c>
      <c r="H42" s="231"/>
      <c r="I42" s="230">
        <f>ROUND(E42*H42,2)</f>
        <v>0</v>
      </c>
      <c r="J42" s="231"/>
      <c r="K42" s="230">
        <f>ROUND(E42*J42,2)</f>
        <v>0</v>
      </c>
      <c r="L42" s="230">
        <v>21</v>
      </c>
      <c r="M42" s="230">
        <f>G42*(1+L42/100)</f>
        <v>0</v>
      </c>
      <c r="N42" s="230">
        <v>0</v>
      </c>
      <c r="O42" s="230">
        <f>ROUND(E42*N42,2)</f>
        <v>0</v>
      </c>
      <c r="P42" s="230">
        <v>0</v>
      </c>
      <c r="Q42" s="230">
        <f>ROUND(E42*P42,2)</f>
        <v>0</v>
      </c>
      <c r="R42" s="230"/>
      <c r="S42" s="230" t="s">
        <v>159</v>
      </c>
      <c r="T42" s="230" t="s">
        <v>160</v>
      </c>
      <c r="U42" s="230">
        <v>0</v>
      </c>
      <c r="V42" s="230">
        <f>ROUND(E42*U42,2)</f>
        <v>0</v>
      </c>
      <c r="W42" s="230"/>
      <c r="X42" s="230" t="s">
        <v>205</v>
      </c>
      <c r="Y42" s="210"/>
      <c r="Z42" s="210"/>
      <c r="AA42" s="210"/>
      <c r="AB42" s="210"/>
      <c r="AC42" s="210"/>
      <c r="AD42" s="210"/>
      <c r="AE42" s="210"/>
      <c r="AF42" s="210"/>
      <c r="AG42" s="210" t="s">
        <v>334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27"/>
      <c r="B43" s="228"/>
      <c r="C43" s="265" t="s">
        <v>335</v>
      </c>
      <c r="D43" s="263"/>
      <c r="E43" s="263"/>
      <c r="F43" s="263"/>
      <c r="G43" s="263"/>
      <c r="H43" s="230"/>
      <c r="I43" s="230"/>
      <c r="J43" s="230"/>
      <c r="K43" s="230"/>
      <c r="L43" s="230"/>
      <c r="M43" s="230"/>
      <c r="N43" s="230"/>
      <c r="O43" s="230"/>
      <c r="P43" s="230"/>
      <c r="Q43" s="230"/>
      <c r="R43" s="230"/>
      <c r="S43" s="230"/>
      <c r="T43" s="230"/>
      <c r="U43" s="230"/>
      <c r="V43" s="230"/>
      <c r="W43" s="230"/>
      <c r="X43" s="230"/>
      <c r="Y43" s="210"/>
      <c r="Z43" s="210"/>
      <c r="AA43" s="210"/>
      <c r="AB43" s="210"/>
      <c r="AC43" s="210"/>
      <c r="AD43" s="210"/>
      <c r="AE43" s="210"/>
      <c r="AF43" s="210"/>
      <c r="AG43" s="210" t="s">
        <v>241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ht="22.5" outlineLevel="1" x14ac:dyDescent="0.2">
      <c r="A44" s="239">
        <v>17</v>
      </c>
      <c r="B44" s="240" t="s">
        <v>83</v>
      </c>
      <c r="C44" s="254" t="s">
        <v>377</v>
      </c>
      <c r="D44" s="241" t="s">
        <v>333</v>
      </c>
      <c r="E44" s="242">
        <v>1</v>
      </c>
      <c r="F44" s="243"/>
      <c r="G44" s="244">
        <f>ROUND(E44*F44,2)</f>
        <v>0</v>
      </c>
      <c r="H44" s="231"/>
      <c r="I44" s="230">
        <f>ROUND(E44*H44,2)</f>
        <v>0</v>
      </c>
      <c r="J44" s="231"/>
      <c r="K44" s="230">
        <f>ROUND(E44*J44,2)</f>
        <v>0</v>
      </c>
      <c r="L44" s="230">
        <v>21</v>
      </c>
      <c r="M44" s="230">
        <f>G44*(1+L44/100)</f>
        <v>0</v>
      </c>
      <c r="N44" s="230">
        <v>0</v>
      </c>
      <c r="O44" s="230">
        <f>ROUND(E44*N44,2)</f>
        <v>0</v>
      </c>
      <c r="P44" s="230">
        <v>0</v>
      </c>
      <c r="Q44" s="230">
        <f>ROUND(E44*P44,2)</f>
        <v>0</v>
      </c>
      <c r="R44" s="230"/>
      <c r="S44" s="230" t="s">
        <v>159</v>
      </c>
      <c r="T44" s="230" t="s">
        <v>160</v>
      </c>
      <c r="U44" s="230">
        <v>0</v>
      </c>
      <c r="V44" s="230">
        <f>ROUND(E44*U44,2)</f>
        <v>0</v>
      </c>
      <c r="W44" s="230"/>
      <c r="X44" s="230" t="s">
        <v>205</v>
      </c>
      <c r="Y44" s="210"/>
      <c r="Z44" s="210"/>
      <c r="AA44" s="210"/>
      <c r="AB44" s="210"/>
      <c r="AC44" s="210"/>
      <c r="AD44" s="210"/>
      <c r="AE44" s="210"/>
      <c r="AF44" s="210"/>
      <c r="AG44" s="210" t="s">
        <v>334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27"/>
      <c r="B45" s="228"/>
      <c r="C45" s="265" t="s">
        <v>335</v>
      </c>
      <c r="D45" s="263"/>
      <c r="E45" s="263"/>
      <c r="F45" s="263"/>
      <c r="G45" s="263"/>
      <c r="H45" s="230"/>
      <c r="I45" s="230"/>
      <c r="J45" s="230"/>
      <c r="K45" s="230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30"/>
      <c r="Y45" s="210"/>
      <c r="Z45" s="210"/>
      <c r="AA45" s="210"/>
      <c r="AB45" s="210"/>
      <c r="AC45" s="210"/>
      <c r="AD45" s="210"/>
      <c r="AE45" s="210"/>
      <c r="AF45" s="210"/>
      <c r="AG45" s="210" t="s">
        <v>241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39">
        <v>18</v>
      </c>
      <c r="B46" s="240" t="s">
        <v>85</v>
      </c>
      <c r="C46" s="254" t="s">
        <v>378</v>
      </c>
      <c r="D46" s="241" t="s">
        <v>333</v>
      </c>
      <c r="E46" s="242">
        <v>1</v>
      </c>
      <c r="F46" s="243"/>
      <c r="G46" s="244">
        <f>ROUND(E46*F46,2)</f>
        <v>0</v>
      </c>
      <c r="H46" s="231"/>
      <c r="I46" s="230">
        <f>ROUND(E46*H46,2)</f>
        <v>0</v>
      </c>
      <c r="J46" s="231"/>
      <c r="K46" s="230">
        <f>ROUND(E46*J46,2)</f>
        <v>0</v>
      </c>
      <c r="L46" s="230">
        <v>21</v>
      </c>
      <c r="M46" s="230">
        <f>G46*(1+L46/100)</f>
        <v>0</v>
      </c>
      <c r="N46" s="230">
        <v>0</v>
      </c>
      <c r="O46" s="230">
        <f>ROUND(E46*N46,2)</f>
        <v>0</v>
      </c>
      <c r="P46" s="230">
        <v>0</v>
      </c>
      <c r="Q46" s="230">
        <f>ROUND(E46*P46,2)</f>
        <v>0</v>
      </c>
      <c r="R46" s="230"/>
      <c r="S46" s="230" t="s">
        <v>159</v>
      </c>
      <c r="T46" s="230" t="s">
        <v>160</v>
      </c>
      <c r="U46" s="230">
        <v>0</v>
      </c>
      <c r="V46" s="230">
        <f>ROUND(E46*U46,2)</f>
        <v>0</v>
      </c>
      <c r="W46" s="230"/>
      <c r="X46" s="230" t="s">
        <v>205</v>
      </c>
      <c r="Y46" s="210"/>
      <c r="Z46" s="210"/>
      <c r="AA46" s="210"/>
      <c r="AB46" s="210"/>
      <c r="AC46" s="210"/>
      <c r="AD46" s="210"/>
      <c r="AE46" s="210"/>
      <c r="AF46" s="210"/>
      <c r="AG46" s="210" t="s">
        <v>334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27"/>
      <c r="B47" s="228"/>
      <c r="C47" s="265" t="s">
        <v>363</v>
      </c>
      <c r="D47" s="263"/>
      <c r="E47" s="263"/>
      <c r="F47" s="263"/>
      <c r="G47" s="263"/>
      <c r="H47" s="230"/>
      <c r="I47" s="230"/>
      <c r="J47" s="230"/>
      <c r="K47" s="230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30"/>
      <c r="Y47" s="210"/>
      <c r="Z47" s="210"/>
      <c r="AA47" s="210"/>
      <c r="AB47" s="210"/>
      <c r="AC47" s="210"/>
      <c r="AD47" s="210"/>
      <c r="AE47" s="210"/>
      <c r="AF47" s="210"/>
      <c r="AG47" s="210" t="s">
        <v>241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x14ac:dyDescent="0.2">
      <c r="A48" s="233" t="s">
        <v>136</v>
      </c>
      <c r="B48" s="234" t="s">
        <v>83</v>
      </c>
      <c r="C48" s="252" t="s">
        <v>84</v>
      </c>
      <c r="D48" s="235"/>
      <c r="E48" s="236"/>
      <c r="F48" s="237"/>
      <c r="G48" s="238">
        <f>SUMIF(AG49:AG51,"&lt;&gt;NOR",G49:G51)</f>
        <v>0</v>
      </c>
      <c r="H48" s="232"/>
      <c r="I48" s="232">
        <f>SUM(I49:I51)</f>
        <v>0</v>
      </c>
      <c r="J48" s="232"/>
      <c r="K48" s="232">
        <f>SUM(K49:K51)</f>
        <v>0</v>
      </c>
      <c r="L48" s="232"/>
      <c r="M48" s="232">
        <f>SUM(M49:M51)</f>
        <v>0</v>
      </c>
      <c r="N48" s="232"/>
      <c r="O48" s="232">
        <f>SUM(O49:O51)</f>
        <v>0</v>
      </c>
      <c r="P48" s="232"/>
      <c r="Q48" s="232">
        <f>SUM(Q49:Q51)</f>
        <v>0</v>
      </c>
      <c r="R48" s="232"/>
      <c r="S48" s="232"/>
      <c r="T48" s="232"/>
      <c r="U48" s="232"/>
      <c r="V48" s="232">
        <f>SUM(V49:V51)</f>
        <v>0</v>
      </c>
      <c r="W48" s="232"/>
      <c r="X48" s="232"/>
      <c r="AG48" t="s">
        <v>137</v>
      </c>
    </row>
    <row r="49" spans="1:60" ht="33.75" outlineLevel="1" x14ac:dyDescent="0.2">
      <c r="A49" s="239">
        <v>19</v>
      </c>
      <c r="B49" s="240" t="s">
        <v>77</v>
      </c>
      <c r="C49" s="254" t="s">
        <v>379</v>
      </c>
      <c r="D49" s="241" t="s">
        <v>333</v>
      </c>
      <c r="E49" s="242">
        <v>1</v>
      </c>
      <c r="F49" s="243"/>
      <c r="G49" s="244">
        <f>ROUND(E49*F49,2)</f>
        <v>0</v>
      </c>
      <c r="H49" s="231"/>
      <c r="I49" s="230">
        <f>ROUND(E49*H49,2)</f>
        <v>0</v>
      </c>
      <c r="J49" s="231"/>
      <c r="K49" s="230">
        <f>ROUND(E49*J49,2)</f>
        <v>0</v>
      </c>
      <c r="L49" s="230">
        <v>21</v>
      </c>
      <c r="M49" s="230">
        <f>G49*(1+L49/100)</f>
        <v>0</v>
      </c>
      <c r="N49" s="230">
        <v>0</v>
      </c>
      <c r="O49" s="230">
        <f>ROUND(E49*N49,2)</f>
        <v>0</v>
      </c>
      <c r="P49" s="230">
        <v>0</v>
      </c>
      <c r="Q49" s="230">
        <f>ROUND(E49*P49,2)</f>
        <v>0</v>
      </c>
      <c r="R49" s="230"/>
      <c r="S49" s="230" t="s">
        <v>159</v>
      </c>
      <c r="T49" s="230" t="s">
        <v>160</v>
      </c>
      <c r="U49" s="230">
        <v>0</v>
      </c>
      <c r="V49" s="230">
        <f>ROUND(E49*U49,2)</f>
        <v>0</v>
      </c>
      <c r="W49" s="230"/>
      <c r="X49" s="230" t="s">
        <v>380</v>
      </c>
      <c r="Y49" s="210"/>
      <c r="Z49" s="210"/>
      <c r="AA49" s="210"/>
      <c r="AB49" s="210"/>
      <c r="AC49" s="210"/>
      <c r="AD49" s="210"/>
      <c r="AE49" s="210"/>
      <c r="AF49" s="210"/>
      <c r="AG49" s="210" t="s">
        <v>381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27"/>
      <c r="B50" s="228"/>
      <c r="C50" s="265" t="s">
        <v>363</v>
      </c>
      <c r="D50" s="263"/>
      <c r="E50" s="263"/>
      <c r="F50" s="263"/>
      <c r="G50" s="263"/>
      <c r="H50" s="230"/>
      <c r="I50" s="230"/>
      <c r="J50" s="230"/>
      <c r="K50" s="230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30"/>
      <c r="Y50" s="210"/>
      <c r="Z50" s="210"/>
      <c r="AA50" s="210"/>
      <c r="AB50" s="210"/>
      <c r="AC50" s="210"/>
      <c r="AD50" s="210"/>
      <c r="AE50" s="210"/>
      <c r="AF50" s="210"/>
      <c r="AG50" s="210" t="s">
        <v>241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ht="22.5" outlineLevel="1" x14ac:dyDescent="0.2">
      <c r="A51" s="227"/>
      <c r="B51" s="228"/>
      <c r="C51" s="268" t="s">
        <v>382</v>
      </c>
      <c r="D51" s="266"/>
      <c r="E51" s="266"/>
      <c r="F51" s="266"/>
      <c r="G51" s="266"/>
      <c r="H51" s="230"/>
      <c r="I51" s="230"/>
      <c r="J51" s="230"/>
      <c r="K51" s="230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30"/>
      <c r="Y51" s="210"/>
      <c r="Z51" s="210"/>
      <c r="AA51" s="210"/>
      <c r="AB51" s="210"/>
      <c r="AC51" s="210"/>
      <c r="AD51" s="210"/>
      <c r="AE51" s="210"/>
      <c r="AF51" s="210"/>
      <c r="AG51" s="210" t="s">
        <v>241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67" t="str">
        <f>C51</f>
        <v>Upgrade stávající řídící centrály ADS Lite na aktuální platnou verzi je předmětem projektu rekonstrukce plynové kotelny.</v>
      </c>
      <c r="BB51" s="210"/>
      <c r="BC51" s="210"/>
      <c r="BD51" s="210"/>
      <c r="BE51" s="210"/>
      <c r="BF51" s="210"/>
      <c r="BG51" s="210"/>
      <c r="BH51" s="210"/>
    </row>
    <row r="52" spans="1:60" x14ac:dyDescent="0.2">
      <c r="A52" s="233" t="s">
        <v>136</v>
      </c>
      <c r="B52" s="234" t="s">
        <v>85</v>
      </c>
      <c r="C52" s="252" t="s">
        <v>86</v>
      </c>
      <c r="D52" s="235"/>
      <c r="E52" s="236"/>
      <c r="F52" s="237"/>
      <c r="G52" s="238">
        <f>SUMIF(AG53:AG57,"&lt;&gt;NOR",G53:G57)</f>
        <v>0</v>
      </c>
      <c r="H52" s="232"/>
      <c r="I52" s="232">
        <f>SUM(I53:I57)</f>
        <v>0</v>
      </c>
      <c r="J52" s="232"/>
      <c r="K52" s="232">
        <f>SUM(K53:K57)</f>
        <v>0</v>
      </c>
      <c r="L52" s="232"/>
      <c r="M52" s="232">
        <f>SUM(M53:M57)</f>
        <v>0</v>
      </c>
      <c r="N52" s="232"/>
      <c r="O52" s="232">
        <f>SUM(O53:O57)</f>
        <v>0</v>
      </c>
      <c r="P52" s="232"/>
      <c r="Q52" s="232">
        <f>SUM(Q53:Q57)</f>
        <v>0</v>
      </c>
      <c r="R52" s="232"/>
      <c r="S52" s="232"/>
      <c r="T52" s="232"/>
      <c r="U52" s="232"/>
      <c r="V52" s="232">
        <f>SUM(V53:V57)</f>
        <v>0</v>
      </c>
      <c r="W52" s="232"/>
      <c r="X52" s="232"/>
      <c r="AG52" t="s">
        <v>137</v>
      </c>
    </row>
    <row r="53" spans="1:60" ht="45" outlineLevel="1" x14ac:dyDescent="0.2">
      <c r="A53" s="239">
        <v>20</v>
      </c>
      <c r="B53" s="240" t="s">
        <v>608</v>
      </c>
      <c r="C53" s="254" t="s">
        <v>609</v>
      </c>
      <c r="D53" s="241" t="s">
        <v>333</v>
      </c>
      <c r="E53" s="242">
        <v>1</v>
      </c>
      <c r="F53" s="243"/>
      <c r="G53" s="244">
        <f>ROUND(E53*F53,2)</f>
        <v>0</v>
      </c>
      <c r="H53" s="231"/>
      <c r="I53" s="230">
        <f>ROUND(E53*H53,2)</f>
        <v>0</v>
      </c>
      <c r="J53" s="231"/>
      <c r="K53" s="230">
        <f>ROUND(E53*J53,2)</f>
        <v>0</v>
      </c>
      <c r="L53" s="230">
        <v>21</v>
      </c>
      <c r="M53" s="230">
        <f>G53*(1+L53/100)</f>
        <v>0</v>
      </c>
      <c r="N53" s="230">
        <v>0</v>
      </c>
      <c r="O53" s="230">
        <f>ROUND(E53*N53,2)</f>
        <v>0</v>
      </c>
      <c r="P53" s="230">
        <v>0</v>
      </c>
      <c r="Q53" s="230">
        <f>ROUND(E53*P53,2)</f>
        <v>0</v>
      </c>
      <c r="R53" s="230"/>
      <c r="S53" s="230" t="s">
        <v>159</v>
      </c>
      <c r="T53" s="230" t="s">
        <v>160</v>
      </c>
      <c r="U53" s="230">
        <v>0</v>
      </c>
      <c r="V53" s="230">
        <f>ROUND(E53*U53,2)</f>
        <v>0</v>
      </c>
      <c r="W53" s="230"/>
      <c r="X53" s="230" t="s">
        <v>205</v>
      </c>
      <c r="Y53" s="210"/>
      <c r="Z53" s="210"/>
      <c r="AA53" s="210"/>
      <c r="AB53" s="210"/>
      <c r="AC53" s="210"/>
      <c r="AD53" s="210"/>
      <c r="AE53" s="210"/>
      <c r="AF53" s="210"/>
      <c r="AG53" s="210" t="s">
        <v>334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27"/>
      <c r="B54" s="228"/>
      <c r="C54" s="265" t="s">
        <v>610</v>
      </c>
      <c r="D54" s="263"/>
      <c r="E54" s="263"/>
      <c r="F54" s="263"/>
      <c r="G54" s="263"/>
      <c r="H54" s="230"/>
      <c r="I54" s="230"/>
      <c r="J54" s="230"/>
      <c r="K54" s="230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30"/>
      <c r="Y54" s="210"/>
      <c r="Z54" s="210"/>
      <c r="AA54" s="210"/>
      <c r="AB54" s="210"/>
      <c r="AC54" s="210"/>
      <c r="AD54" s="210"/>
      <c r="AE54" s="210"/>
      <c r="AF54" s="210"/>
      <c r="AG54" s="210" t="s">
        <v>241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27"/>
      <c r="B55" s="228"/>
      <c r="C55" s="268" t="s">
        <v>386</v>
      </c>
      <c r="D55" s="266"/>
      <c r="E55" s="266"/>
      <c r="F55" s="266"/>
      <c r="G55" s="266"/>
      <c r="H55" s="230"/>
      <c r="I55" s="230"/>
      <c r="J55" s="230"/>
      <c r="K55" s="230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30"/>
      <c r="Y55" s="210"/>
      <c r="Z55" s="210"/>
      <c r="AA55" s="210"/>
      <c r="AB55" s="210"/>
      <c r="AC55" s="210"/>
      <c r="AD55" s="210"/>
      <c r="AE55" s="210"/>
      <c r="AF55" s="210"/>
      <c r="AG55" s="210" t="s">
        <v>241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ht="22.5" outlineLevel="1" x14ac:dyDescent="0.2">
      <c r="A56" s="239">
        <v>21</v>
      </c>
      <c r="B56" s="240" t="s">
        <v>551</v>
      </c>
      <c r="C56" s="254" t="s">
        <v>388</v>
      </c>
      <c r="D56" s="241" t="s">
        <v>333</v>
      </c>
      <c r="E56" s="242">
        <v>1</v>
      </c>
      <c r="F56" s="243"/>
      <c r="G56" s="244">
        <f>ROUND(E56*F56,2)</f>
        <v>0</v>
      </c>
      <c r="H56" s="231"/>
      <c r="I56" s="230">
        <f>ROUND(E56*H56,2)</f>
        <v>0</v>
      </c>
      <c r="J56" s="231"/>
      <c r="K56" s="230">
        <f>ROUND(E56*J56,2)</f>
        <v>0</v>
      </c>
      <c r="L56" s="230">
        <v>21</v>
      </c>
      <c r="M56" s="230">
        <f>G56*(1+L56/100)</f>
        <v>0</v>
      </c>
      <c r="N56" s="230">
        <v>0</v>
      </c>
      <c r="O56" s="230">
        <f>ROUND(E56*N56,2)</f>
        <v>0</v>
      </c>
      <c r="P56" s="230">
        <v>0</v>
      </c>
      <c r="Q56" s="230">
        <f>ROUND(E56*P56,2)</f>
        <v>0</v>
      </c>
      <c r="R56" s="230"/>
      <c r="S56" s="230" t="s">
        <v>159</v>
      </c>
      <c r="T56" s="230" t="s">
        <v>160</v>
      </c>
      <c r="U56" s="230">
        <v>0</v>
      </c>
      <c r="V56" s="230">
        <f>ROUND(E56*U56,2)</f>
        <v>0</v>
      </c>
      <c r="W56" s="230"/>
      <c r="X56" s="230" t="s">
        <v>143</v>
      </c>
      <c r="Y56" s="210"/>
      <c r="Z56" s="210"/>
      <c r="AA56" s="210"/>
      <c r="AB56" s="210"/>
      <c r="AC56" s="210"/>
      <c r="AD56" s="210"/>
      <c r="AE56" s="210"/>
      <c r="AF56" s="210"/>
      <c r="AG56" s="210" t="s">
        <v>305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">
      <c r="A57" s="227"/>
      <c r="B57" s="228"/>
      <c r="C57" s="265" t="s">
        <v>389</v>
      </c>
      <c r="D57" s="263"/>
      <c r="E57" s="263"/>
      <c r="F57" s="263"/>
      <c r="G57" s="263"/>
      <c r="H57" s="230"/>
      <c r="I57" s="230"/>
      <c r="J57" s="230"/>
      <c r="K57" s="230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30"/>
      <c r="Y57" s="210"/>
      <c r="Z57" s="210"/>
      <c r="AA57" s="210"/>
      <c r="AB57" s="210"/>
      <c r="AC57" s="210"/>
      <c r="AD57" s="210"/>
      <c r="AE57" s="210"/>
      <c r="AF57" s="210"/>
      <c r="AG57" s="210" t="s">
        <v>241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x14ac:dyDescent="0.2">
      <c r="A58" s="233" t="s">
        <v>136</v>
      </c>
      <c r="B58" s="234" t="s">
        <v>87</v>
      </c>
      <c r="C58" s="252" t="s">
        <v>88</v>
      </c>
      <c r="D58" s="235"/>
      <c r="E58" s="236"/>
      <c r="F58" s="237"/>
      <c r="G58" s="238">
        <f>SUMIF(AG59:AG94,"&lt;&gt;NOR",G59:G94)</f>
        <v>0</v>
      </c>
      <c r="H58" s="232"/>
      <c r="I58" s="232">
        <f>SUM(I59:I94)</f>
        <v>0</v>
      </c>
      <c r="J58" s="232"/>
      <c r="K58" s="232">
        <f>SUM(K59:K94)</f>
        <v>0</v>
      </c>
      <c r="L58" s="232"/>
      <c r="M58" s="232">
        <f>SUM(M59:M94)</f>
        <v>0</v>
      </c>
      <c r="N58" s="232"/>
      <c r="O58" s="232">
        <f>SUM(O59:O94)</f>
        <v>0</v>
      </c>
      <c r="P58" s="232"/>
      <c r="Q58" s="232">
        <f>SUM(Q59:Q94)</f>
        <v>0</v>
      </c>
      <c r="R58" s="232"/>
      <c r="S58" s="232"/>
      <c r="T58" s="232"/>
      <c r="U58" s="232"/>
      <c r="V58" s="232">
        <f>SUM(V59:V94)</f>
        <v>0</v>
      </c>
      <c r="W58" s="232"/>
      <c r="X58" s="232"/>
      <c r="AG58" t="s">
        <v>137</v>
      </c>
    </row>
    <row r="59" spans="1:60" outlineLevel="1" x14ac:dyDescent="0.2">
      <c r="A59" s="239">
        <v>22</v>
      </c>
      <c r="B59" s="240" t="s">
        <v>552</v>
      </c>
      <c r="C59" s="254" t="s">
        <v>391</v>
      </c>
      <c r="D59" s="241" t="s">
        <v>140</v>
      </c>
      <c r="E59" s="242">
        <v>60</v>
      </c>
      <c r="F59" s="243"/>
      <c r="G59" s="244">
        <f>ROUND(E59*F59,2)</f>
        <v>0</v>
      </c>
      <c r="H59" s="231"/>
      <c r="I59" s="230">
        <f>ROUND(E59*H59,2)</f>
        <v>0</v>
      </c>
      <c r="J59" s="231"/>
      <c r="K59" s="230">
        <f>ROUND(E59*J59,2)</f>
        <v>0</v>
      </c>
      <c r="L59" s="230">
        <v>21</v>
      </c>
      <c r="M59" s="230">
        <f>G59*(1+L59/100)</f>
        <v>0</v>
      </c>
      <c r="N59" s="230">
        <v>0</v>
      </c>
      <c r="O59" s="230">
        <f>ROUND(E59*N59,2)</f>
        <v>0</v>
      </c>
      <c r="P59" s="230">
        <v>0</v>
      </c>
      <c r="Q59" s="230">
        <f>ROUND(E59*P59,2)</f>
        <v>0</v>
      </c>
      <c r="R59" s="230"/>
      <c r="S59" s="230" t="s">
        <v>159</v>
      </c>
      <c r="T59" s="230" t="s">
        <v>160</v>
      </c>
      <c r="U59" s="230">
        <v>0</v>
      </c>
      <c r="V59" s="230">
        <f>ROUND(E59*U59,2)</f>
        <v>0</v>
      </c>
      <c r="W59" s="230"/>
      <c r="X59" s="230" t="s">
        <v>143</v>
      </c>
      <c r="Y59" s="210"/>
      <c r="Z59" s="210"/>
      <c r="AA59" s="210"/>
      <c r="AB59" s="210"/>
      <c r="AC59" s="210"/>
      <c r="AD59" s="210"/>
      <c r="AE59" s="210"/>
      <c r="AF59" s="210"/>
      <c r="AG59" s="210" t="s">
        <v>305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">
      <c r="A60" s="227"/>
      <c r="B60" s="228"/>
      <c r="C60" s="265" t="s">
        <v>392</v>
      </c>
      <c r="D60" s="263"/>
      <c r="E60" s="263"/>
      <c r="F60" s="263"/>
      <c r="G60" s="263"/>
      <c r="H60" s="230"/>
      <c r="I60" s="230"/>
      <c r="J60" s="230"/>
      <c r="K60" s="230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30"/>
      <c r="Y60" s="210"/>
      <c r="Z60" s="210"/>
      <c r="AA60" s="210"/>
      <c r="AB60" s="210"/>
      <c r="AC60" s="210"/>
      <c r="AD60" s="210"/>
      <c r="AE60" s="210"/>
      <c r="AF60" s="210"/>
      <c r="AG60" s="210" t="s">
        <v>241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39">
        <v>23</v>
      </c>
      <c r="B61" s="240" t="s">
        <v>553</v>
      </c>
      <c r="C61" s="254" t="s">
        <v>394</v>
      </c>
      <c r="D61" s="241" t="s">
        <v>140</v>
      </c>
      <c r="E61" s="242">
        <v>20</v>
      </c>
      <c r="F61" s="243"/>
      <c r="G61" s="244">
        <f>ROUND(E61*F61,2)</f>
        <v>0</v>
      </c>
      <c r="H61" s="231"/>
      <c r="I61" s="230">
        <f>ROUND(E61*H61,2)</f>
        <v>0</v>
      </c>
      <c r="J61" s="231"/>
      <c r="K61" s="230">
        <f>ROUND(E61*J61,2)</f>
        <v>0</v>
      </c>
      <c r="L61" s="230">
        <v>21</v>
      </c>
      <c r="M61" s="230">
        <f>G61*(1+L61/100)</f>
        <v>0</v>
      </c>
      <c r="N61" s="230">
        <v>0</v>
      </c>
      <c r="O61" s="230">
        <f>ROUND(E61*N61,2)</f>
        <v>0</v>
      </c>
      <c r="P61" s="230">
        <v>0</v>
      </c>
      <c r="Q61" s="230">
        <f>ROUND(E61*P61,2)</f>
        <v>0</v>
      </c>
      <c r="R61" s="230"/>
      <c r="S61" s="230" t="s">
        <v>159</v>
      </c>
      <c r="T61" s="230" t="s">
        <v>160</v>
      </c>
      <c r="U61" s="230">
        <v>0</v>
      </c>
      <c r="V61" s="230">
        <f>ROUND(E61*U61,2)</f>
        <v>0</v>
      </c>
      <c r="W61" s="230"/>
      <c r="X61" s="230" t="s">
        <v>143</v>
      </c>
      <c r="Y61" s="210"/>
      <c r="Z61" s="210"/>
      <c r="AA61" s="210"/>
      <c r="AB61" s="210"/>
      <c r="AC61" s="210"/>
      <c r="AD61" s="210"/>
      <c r="AE61" s="210"/>
      <c r="AF61" s="210"/>
      <c r="AG61" s="210" t="s">
        <v>305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27"/>
      <c r="B62" s="228"/>
      <c r="C62" s="265" t="s">
        <v>392</v>
      </c>
      <c r="D62" s="263"/>
      <c r="E62" s="263"/>
      <c r="F62" s="263"/>
      <c r="G62" s="263"/>
      <c r="H62" s="230"/>
      <c r="I62" s="230"/>
      <c r="J62" s="230"/>
      <c r="K62" s="230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30"/>
      <c r="Y62" s="210"/>
      <c r="Z62" s="210"/>
      <c r="AA62" s="210"/>
      <c r="AB62" s="210"/>
      <c r="AC62" s="210"/>
      <c r="AD62" s="210"/>
      <c r="AE62" s="210"/>
      <c r="AF62" s="210"/>
      <c r="AG62" s="210" t="s">
        <v>241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39">
        <v>24</v>
      </c>
      <c r="B63" s="240" t="s">
        <v>554</v>
      </c>
      <c r="C63" s="254" t="s">
        <v>398</v>
      </c>
      <c r="D63" s="241" t="s">
        <v>140</v>
      </c>
      <c r="E63" s="242">
        <v>170</v>
      </c>
      <c r="F63" s="243"/>
      <c r="G63" s="244">
        <f>ROUND(E63*F63,2)</f>
        <v>0</v>
      </c>
      <c r="H63" s="231"/>
      <c r="I63" s="230">
        <f>ROUND(E63*H63,2)</f>
        <v>0</v>
      </c>
      <c r="J63" s="231"/>
      <c r="K63" s="230">
        <f>ROUND(E63*J63,2)</f>
        <v>0</v>
      </c>
      <c r="L63" s="230">
        <v>21</v>
      </c>
      <c r="M63" s="230">
        <f>G63*(1+L63/100)</f>
        <v>0</v>
      </c>
      <c r="N63" s="230">
        <v>0</v>
      </c>
      <c r="O63" s="230">
        <f>ROUND(E63*N63,2)</f>
        <v>0</v>
      </c>
      <c r="P63" s="230">
        <v>0</v>
      </c>
      <c r="Q63" s="230">
        <f>ROUND(E63*P63,2)</f>
        <v>0</v>
      </c>
      <c r="R63" s="230"/>
      <c r="S63" s="230" t="s">
        <v>159</v>
      </c>
      <c r="T63" s="230" t="s">
        <v>160</v>
      </c>
      <c r="U63" s="230">
        <v>0</v>
      </c>
      <c r="V63" s="230">
        <f>ROUND(E63*U63,2)</f>
        <v>0</v>
      </c>
      <c r="W63" s="230"/>
      <c r="X63" s="230" t="s">
        <v>143</v>
      </c>
      <c r="Y63" s="210"/>
      <c r="Z63" s="210"/>
      <c r="AA63" s="210"/>
      <c r="AB63" s="210"/>
      <c r="AC63" s="210"/>
      <c r="AD63" s="210"/>
      <c r="AE63" s="210"/>
      <c r="AF63" s="210"/>
      <c r="AG63" s="210" t="s">
        <v>305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27"/>
      <c r="B64" s="228"/>
      <c r="C64" s="265" t="s">
        <v>392</v>
      </c>
      <c r="D64" s="263"/>
      <c r="E64" s="263"/>
      <c r="F64" s="263"/>
      <c r="G64" s="263"/>
      <c r="H64" s="230"/>
      <c r="I64" s="230"/>
      <c r="J64" s="230"/>
      <c r="K64" s="230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30"/>
      <c r="Y64" s="210"/>
      <c r="Z64" s="210"/>
      <c r="AA64" s="210"/>
      <c r="AB64" s="210"/>
      <c r="AC64" s="210"/>
      <c r="AD64" s="210"/>
      <c r="AE64" s="210"/>
      <c r="AF64" s="210"/>
      <c r="AG64" s="210" t="s">
        <v>241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ht="22.5" outlineLevel="1" x14ac:dyDescent="0.2">
      <c r="A65" s="239">
        <v>25</v>
      </c>
      <c r="B65" s="240" t="s">
        <v>555</v>
      </c>
      <c r="C65" s="254" t="s">
        <v>400</v>
      </c>
      <c r="D65" s="241" t="s">
        <v>140</v>
      </c>
      <c r="E65" s="242">
        <v>170</v>
      </c>
      <c r="F65" s="243"/>
      <c r="G65" s="244">
        <f>ROUND(E65*F65,2)</f>
        <v>0</v>
      </c>
      <c r="H65" s="231"/>
      <c r="I65" s="230">
        <f>ROUND(E65*H65,2)</f>
        <v>0</v>
      </c>
      <c r="J65" s="231"/>
      <c r="K65" s="230">
        <f>ROUND(E65*J65,2)</f>
        <v>0</v>
      </c>
      <c r="L65" s="230">
        <v>21</v>
      </c>
      <c r="M65" s="230">
        <f>G65*(1+L65/100)</f>
        <v>0</v>
      </c>
      <c r="N65" s="230">
        <v>0</v>
      </c>
      <c r="O65" s="230">
        <f>ROUND(E65*N65,2)</f>
        <v>0</v>
      </c>
      <c r="P65" s="230">
        <v>0</v>
      </c>
      <c r="Q65" s="230">
        <f>ROUND(E65*P65,2)</f>
        <v>0</v>
      </c>
      <c r="R65" s="230"/>
      <c r="S65" s="230" t="s">
        <v>159</v>
      </c>
      <c r="T65" s="230" t="s">
        <v>160</v>
      </c>
      <c r="U65" s="230">
        <v>0</v>
      </c>
      <c r="V65" s="230">
        <f>ROUND(E65*U65,2)</f>
        <v>0</v>
      </c>
      <c r="W65" s="230"/>
      <c r="X65" s="230" t="s">
        <v>143</v>
      </c>
      <c r="Y65" s="210"/>
      <c r="Z65" s="210"/>
      <c r="AA65" s="210"/>
      <c r="AB65" s="210"/>
      <c r="AC65" s="210"/>
      <c r="AD65" s="210"/>
      <c r="AE65" s="210"/>
      <c r="AF65" s="210"/>
      <c r="AG65" s="210" t="s">
        <v>305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27"/>
      <c r="B66" s="228"/>
      <c r="C66" s="265" t="s">
        <v>392</v>
      </c>
      <c r="D66" s="263"/>
      <c r="E66" s="263"/>
      <c r="F66" s="263"/>
      <c r="G66" s="263"/>
      <c r="H66" s="230"/>
      <c r="I66" s="230"/>
      <c r="J66" s="230"/>
      <c r="K66" s="230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30"/>
      <c r="Y66" s="210"/>
      <c r="Z66" s="210"/>
      <c r="AA66" s="210"/>
      <c r="AB66" s="210"/>
      <c r="AC66" s="210"/>
      <c r="AD66" s="210"/>
      <c r="AE66" s="210"/>
      <c r="AF66" s="210"/>
      <c r="AG66" s="210" t="s">
        <v>241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39">
        <v>26</v>
      </c>
      <c r="B67" s="240" t="s">
        <v>387</v>
      </c>
      <c r="C67" s="254" t="s">
        <v>402</v>
      </c>
      <c r="D67" s="241" t="s">
        <v>140</v>
      </c>
      <c r="E67" s="242">
        <v>40</v>
      </c>
      <c r="F67" s="243"/>
      <c r="G67" s="244">
        <f>ROUND(E67*F67,2)</f>
        <v>0</v>
      </c>
      <c r="H67" s="231"/>
      <c r="I67" s="230">
        <f>ROUND(E67*H67,2)</f>
        <v>0</v>
      </c>
      <c r="J67" s="231"/>
      <c r="K67" s="230">
        <f>ROUND(E67*J67,2)</f>
        <v>0</v>
      </c>
      <c r="L67" s="230">
        <v>21</v>
      </c>
      <c r="M67" s="230">
        <f>G67*(1+L67/100)</f>
        <v>0</v>
      </c>
      <c r="N67" s="230">
        <v>0</v>
      </c>
      <c r="O67" s="230">
        <f>ROUND(E67*N67,2)</f>
        <v>0</v>
      </c>
      <c r="P67" s="230">
        <v>0</v>
      </c>
      <c r="Q67" s="230">
        <f>ROUND(E67*P67,2)</f>
        <v>0</v>
      </c>
      <c r="R67" s="230"/>
      <c r="S67" s="230" t="s">
        <v>159</v>
      </c>
      <c r="T67" s="230" t="s">
        <v>160</v>
      </c>
      <c r="U67" s="230">
        <v>0</v>
      </c>
      <c r="V67" s="230">
        <f>ROUND(E67*U67,2)</f>
        <v>0</v>
      </c>
      <c r="W67" s="230"/>
      <c r="X67" s="230" t="s">
        <v>143</v>
      </c>
      <c r="Y67" s="210"/>
      <c r="Z67" s="210"/>
      <c r="AA67" s="210"/>
      <c r="AB67" s="210"/>
      <c r="AC67" s="210"/>
      <c r="AD67" s="210"/>
      <c r="AE67" s="210"/>
      <c r="AF67" s="210"/>
      <c r="AG67" s="210" t="s">
        <v>305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27"/>
      <c r="B68" s="228"/>
      <c r="C68" s="265" t="s">
        <v>392</v>
      </c>
      <c r="D68" s="263"/>
      <c r="E68" s="263"/>
      <c r="F68" s="263"/>
      <c r="G68" s="263"/>
      <c r="H68" s="230"/>
      <c r="I68" s="230"/>
      <c r="J68" s="230"/>
      <c r="K68" s="230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30"/>
      <c r="Y68" s="210"/>
      <c r="Z68" s="210"/>
      <c r="AA68" s="210"/>
      <c r="AB68" s="210"/>
      <c r="AC68" s="210"/>
      <c r="AD68" s="210"/>
      <c r="AE68" s="210"/>
      <c r="AF68" s="210"/>
      <c r="AG68" s="210" t="s">
        <v>241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39">
        <v>27</v>
      </c>
      <c r="B69" s="240" t="s">
        <v>390</v>
      </c>
      <c r="C69" s="254" t="s">
        <v>404</v>
      </c>
      <c r="D69" s="241" t="s">
        <v>140</v>
      </c>
      <c r="E69" s="242">
        <v>15</v>
      </c>
      <c r="F69" s="243"/>
      <c r="G69" s="244">
        <f>ROUND(E69*F69,2)</f>
        <v>0</v>
      </c>
      <c r="H69" s="231"/>
      <c r="I69" s="230">
        <f>ROUND(E69*H69,2)</f>
        <v>0</v>
      </c>
      <c r="J69" s="231"/>
      <c r="K69" s="230">
        <f>ROUND(E69*J69,2)</f>
        <v>0</v>
      </c>
      <c r="L69" s="230">
        <v>21</v>
      </c>
      <c r="M69" s="230">
        <f>G69*(1+L69/100)</f>
        <v>0</v>
      </c>
      <c r="N69" s="230">
        <v>0</v>
      </c>
      <c r="O69" s="230">
        <f>ROUND(E69*N69,2)</f>
        <v>0</v>
      </c>
      <c r="P69" s="230">
        <v>0</v>
      </c>
      <c r="Q69" s="230">
        <f>ROUND(E69*P69,2)</f>
        <v>0</v>
      </c>
      <c r="R69" s="230"/>
      <c r="S69" s="230" t="s">
        <v>159</v>
      </c>
      <c r="T69" s="230" t="s">
        <v>160</v>
      </c>
      <c r="U69" s="230">
        <v>0</v>
      </c>
      <c r="V69" s="230">
        <f>ROUND(E69*U69,2)</f>
        <v>0</v>
      </c>
      <c r="W69" s="230"/>
      <c r="X69" s="230" t="s">
        <v>143</v>
      </c>
      <c r="Y69" s="210"/>
      <c r="Z69" s="210"/>
      <c r="AA69" s="210"/>
      <c r="AB69" s="210"/>
      <c r="AC69" s="210"/>
      <c r="AD69" s="210"/>
      <c r="AE69" s="210"/>
      <c r="AF69" s="210"/>
      <c r="AG69" s="210" t="s">
        <v>305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">
      <c r="A70" s="227"/>
      <c r="B70" s="228"/>
      <c r="C70" s="265" t="s">
        <v>392</v>
      </c>
      <c r="D70" s="263"/>
      <c r="E70" s="263"/>
      <c r="F70" s="263"/>
      <c r="G70" s="263"/>
      <c r="H70" s="230"/>
      <c r="I70" s="230"/>
      <c r="J70" s="230"/>
      <c r="K70" s="230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30"/>
      <c r="Y70" s="210"/>
      <c r="Z70" s="210"/>
      <c r="AA70" s="210"/>
      <c r="AB70" s="210"/>
      <c r="AC70" s="210"/>
      <c r="AD70" s="210"/>
      <c r="AE70" s="210"/>
      <c r="AF70" s="210"/>
      <c r="AG70" s="210" t="s">
        <v>241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">
      <c r="A71" s="239">
        <v>28</v>
      </c>
      <c r="B71" s="240" t="s">
        <v>393</v>
      </c>
      <c r="C71" s="254" t="s">
        <v>406</v>
      </c>
      <c r="D71" s="241" t="s">
        <v>140</v>
      </c>
      <c r="E71" s="242">
        <v>20</v>
      </c>
      <c r="F71" s="243"/>
      <c r="G71" s="244">
        <f>ROUND(E71*F71,2)</f>
        <v>0</v>
      </c>
      <c r="H71" s="231"/>
      <c r="I71" s="230">
        <f>ROUND(E71*H71,2)</f>
        <v>0</v>
      </c>
      <c r="J71" s="231"/>
      <c r="K71" s="230">
        <f>ROUND(E71*J71,2)</f>
        <v>0</v>
      </c>
      <c r="L71" s="230">
        <v>21</v>
      </c>
      <c r="M71" s="230">
        <f>G71*(1+L71/100)</f>
        <v>0</v>
      </c>
      <c r="N71" s="230">
        <v>0</v>
      </c>
      <c r="O71" s="230">
        <f>ROUND(E71*N71,2)</f>
        <v>0</v>
      </c>
      <c r="P71" s="230">
        <v>0</v>
      </c>
      <c r="Q71" s="230">
        <f>ROUND(E71*P71,2)</f>
        <v>0</v>
      </c>
      <c r="R71" s="230"/>
      <c r="S71" s="230" t="s">
        <v>159</v>
      </c>
      <c r="T71" s="230" t="s">
        <v>160</v>
      </c>
      <c r="U71" s="230">
        <v>0</v>
      </c>
      <c r="V71" s="230">
        <f>ROUND(E71*U71,2)</f>
        <v>0</v>
      </c>
      <c r="W71" s="230"/>
      <c r="X71" s="230" t="s">
        <v>143</v>
      </c>
      <c r="Y71" s="210"/>
      <c r="Z71" s="210"/>
      <c r="AA71" s="210"/>
      <c r="AB71" s="210"/>
      <c r="AC71" s="210"/>
      <c r="AD71" s="210"/>
      <c r="AE71" s="210"/>
      <c r="AF71" s="210"/>
      <c r="AG71" s="210" t="s">
        <v>305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">
      <c r="A72" s="227"/>
      <c r="B72" s="228"/>
      <c r="C72" s="265" t="s">
        <v>392</v>
      </c>
      <c r="D72" s="263"/>
      <c r="E72" s="263"/>
      <c r="F72" s="263"/>
      <c r="G72" s="263"/>
      <c r="H72" s="230"/>
      <c r="I72" s="230"/>
      <c r="J72" s="230"/>
      <c r="K72" s="230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30"/>
      <c r="Y72" s="210"/>
      <c r="Z72" s="210"/>
      <c r="AA72" s="210"/>
      <c r="AB72" s="210"/>
      <c r="AC72" s="210"/>
      <c r="AD72" s="210"/>
      <c r="AE72" s="210"/>
      <c r="AF72" s="210"/>
      <c r="AG72" s="210" t="s">
        <v>241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ht="33.75" outlineLevel="1" x14ac:dyDescent="0.2">
      <c r="A73" s="239">
        <v>29</v>
      </c>
      <c r="B73" s="240" t="s">
        <v>395</v>
      </c>
      <c r="C73" s="254" t="s">
        <v>408</v>
      </c>
      <c r="D73" s="241" t="s">
        <v>409</v>
      </c>
      <c r="E73" s="242">
        <v>1</v>
      </c>
      <c r="F73" s="243"/>
      <c r="G73" s="244">
        <f>ROUND(E73*F73,2)</f>
        <v>0</v>
      </c>
      <c r="H73" s="231"/>
      <c r="I73" s="230">
        <f>ROUND(E73*H73,2)</f>
        <v>0</v>
      </c>
      <c r="J73" s="231"/>
      <c r="K73" s="230">
        <f>ROUND(E73*J73,2)</f>
        <v>0</v>
      </c>
      <c r="L73" s="230">
        <v>21</v>
      </c>
      <c r="M73" s="230">
        <f>G73*(1+L73/100)</f>
        <v>0</v>
      </c>
      <c r="N73" s="230">
        <v>0</v>
      </c>
      <c r="O73" s="230">
        <f>ROUND(E73*N73,2)</f>
        <v>0</v>
      </c>
      <c r="P73" s="230">
        <v>0</v>
      </c>
      <c r="Q73" s="230">
        <f>ROUND(E73*P73,2)</f>
        <v>0</v>
      </c>
      <c r="R73" s="230"/>
      <c r="S73" s="230" t="s">
        <v>159</v>
      </c>
      <c r="T73" s="230" t="s">
        <v>160</v>
      </c>
      <c r="U73" s="230">
        <v>0</v>
      </c>
      <c r="V73" s="230">
        <f>ROUND(E73*U73,2)</f>
        <v>0</v>
      </c>
      <c r="W73" s="230"/>
      <c r="X73" s="230" t="s">
        <v>143</v>
      </c>
      <c r="Y73" s="210"/>
      <c r="Z73" s="210"/>
      <c r="AA73" s="210"/>
      <c r="AB73" s="210"/>
      <c r="AC73" s="210"/>
      <c r="AD73" s="210"/>
      <c r="AE73" s="210"/>
      <c r="AF73" s="210"/>
      <c r="AG73" s="210" t="s">
        <v>305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">
      <c r="A74" s="227"/>
      <c r="B74" s="228"/>
      <c r="C74" s="265" t="s">
        <v>410</v>
      </c>
      <c r="D74" s="263"/>
      <c r="E74" s="263"/>
      <c r="F74" s="263"/>
      <c r="G74" s="263"/>
      <c r="H74" s="230"/>
      <c r="I74" s="230"/>
      <c r="J74" s="230"/>
      <c r="K74" s="230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30"/>
      <c r="Y74" s="210"/>
      <c r="Z74" s="210"/>
      <c r="AA74" s="210"/>
      <c r="AB74" s="210"/>
      <c r="AC74" s="210"/>
      <c r="AD74" s="210"/>
      <c r="AE74" s="210"/>
      <c r="AF74" s="210"/>
      <c r="AG74" s="210" t="s">
        <v>241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ht="33.75" outlineLevel="1" x14ac:dyDescent="0.2">
      <c r="A75" s="239">
        <v>30</v>
      </c>
      <c r="B75" s="240" t="s">
        <v>397</v>
      </c>
      <c r="C75" s="254" t="s">
        <v>412</v>
      </c>
      <c r="D75" s="241" t="s">
        <v>140</v>
      </c>
      <c r="E75" s="242">
        <v>15</v>
      </c>
      <c r="F75" s="243"/>
      <c r="G75" s="244">
        <f>ROUND(E75*F75,2)</f>
        <v>0</v>
      </c>
      <c r="H75" s="231"/>
      <c r="I75" s="230">
        <f>ROUND(E75*H75,2)</f>
        <v>0</v>
      </c>
      <c r="J75" s="231"/>
      <c r="K75" s="230">
        <f>ROUND(E75*J75,2)</f>
        <v>0</v>
      </c>
      <c r="L75" s="230">
        <v>21</v>
      </c>
      <c r="M75" s="230">
        <f>G75*(1+L75/100)</f>
        <v>0</v>
      </c>
      <c r="N75" s="230">
        <v>0</v>
      </c>
      <c r="O75" s="230">
        <f>ROUND(E75*N75,2)</f>
        <v>0</v>
      </c>
      <c r="P75" s="230">
        <v>0</v>
      </c>
      <c r="Q75" s="230">
        <f>ROUND(E75*P75,2)</f>
        <v>0</v>
      </c>
      <c r="R75" s="230"/>
      <c r="S75" s="230" t="s">
        <v>159</v>
      </c>
      <c r="T75" s="230" t="s">
        <v>160</v>
      </c>
      <c r="U75" s="230">
        <v>0</v>
      </c>
      <c r="V75" s="230">
        <f>ROUND(E75*U75,2)</f>
        <v>0</v>
      </c>
      <c r="W75" s="230"/>
      <c r="X75" s="230" t="s">
        <v>143</v>
      </c>
      <c r="Y75" s="210"/>
      <c r="Z75" s="210"/>
      <c r="AA75" s="210"/>
      <c r="AB75" s="210"/>
      <c r="AC75" s="210"/>
      <c r="AD75" s="210"/>
      <c r="AE75" s="210"/>
      <c r="AF75" s="210"/>
      <c r="AG75" s="210" t="s">
        <v>305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">
      <c r="A76" s="227"/>
      <c r="B76" s="228"/>
      <c r="C76" s="265" t="s">
        <v>392</v>
      </c>
      <c r="D76" s="263"/>
      <c r="E76" s="263"/>
      <c r="F76" s="263"/>
      <c r="G76" s="263"/>
      <c r="H76" s="230"/>
      <c r="I76" s="230"/>
      <c r="J76" s="230"/>
      <c r="K76" s="230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30"/>
      <c r="Y76" s="210"/>
      <c r="Z76" s="210"/>
      <c r="AA76" s="210"/>
      <c r="AB76" s="210"/>
      <c r="AC76" s="210"/>
      <c r="AD76" s="210"/>
      <c r="AE76" s="210"/>
      <c r="AF76" s="210"/>
      <c r="AG76" s="210" t="s">
        <v>241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ht="33.75" outlineLevel="1" x14ac:dyDescent="0.2">
      <c r="A77" s="239">
        <v>31</v>
      </c>
      <c r="B77" s="240" t="s">
        <v>399</v>
      </c>
      <c r="C77" s="254" t="s">
        <v>414</v>
      </c>
      <c r="D77" s="241" t="s">
        <v>140</v>
      </c>
      <c r="E77" s="242">
        <v>10</v>
      </c>
      <c r="F77" s="243"/>
      <c r="G77" s="244">
        <f>ROUND(E77*F77,2)</f>
        <v>0</v>
      </c>
      <c r="H77" s="231"/>
      <c r="I77" s="230">
        <f>ROUND(E77*H77,2)</f>
        <v>0</v>
      </c>
      <c r="J77" s="231"/>
      <c r="K77" s="230">
        <f>ROUND(E77*J77,2)</f>
        <v>0</v>
      </c>
      <c r="L77" s="230">
        <v>21</v>
      </c>
      <c r="M77" s="230">
        <f>G77*(1+L77/100)</f>
        <v>0</v>
      </c>
      <c r="N77" s="230">
        <v>0</v>
      </c>
      <c r="O77" s="230">
        <f>ROUND(E77*N77,2)</f>
        <v>0</v>
      </c>
      <c r="P77" s="230">
        <v>0</v>
      </c>
      <c r="Q77" s="230">
        <f>ROUND(E77*P77,2)</f>
        <v>0</v>
      </c>
      <c r="R77" s="230"/>
      <c r="S77" s="230" t="s">
        <v>159</v>
      </c>
      <c r="T77" s="230" t="s">
        <v>160</v>
      </c>
      <c r="U77" s="230">
        <v>0</v>
      </c>
      <c r="V77" s="230">
        <f>ROUND(E77*U77,2)</f>
        <v>0</v>
      </c>
      <c r="W77" s="230"/>
      <c r="X77" s="230" t="s">
        <v>143</v>
      </c>
      <c r="Y77" s="210"/>
      <c r="Z77" s="210"/>
      <c r="AA77" s="210"/>
      <c r="AB77" s="210"/>
      <c r="AC77" s="210"/>
      <c r="AD77" s="210"/>
      <c r="AE77" s="210"/>
      <c r="AF77" s="210"/>
      <c r="AG77" s="210" t="s">
        <v>305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">
      <c r="A78" s="227"/>
      <c r="B78" s="228"/>
      <c r="C78" s="265" t="s">
        <v>392</v>
      </c>
      <c r="D78" s="263"/>
      <c r="E78" s="263"/>
      <c r="F78" s="263"/>
      <c r="G78" s="263"/>
      <c r="H78" s="230"/>
      <c r="I78" s="230"/>
      <c r="J78" s="230"/>
      <c r="K78" s="230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30"/>
      <c r="Y78" s="210"/>
      <c r="Z78" s="210"/>
      <c r="AA78" s="210"/>
      <c r="AB78" s="210"/>
      <c r="AC78" s="210"/>
      <c r="AD78" s="210"/>
      <c r="AE78" s="210"/>
      <c r="AF78" s="210"/>
      <c r="AG78" s="210" t="s">
        <v>241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ht="22.5" outlineLevel="1" x14ac:dyDescent="0.2">
      <c r="A79" s="239">
        <v>32</v>
      </c>
      <c r="B79" s="240" t="s">
        <v>401</v>
      </c>
      <c r="C79" s="254" t="s">
        <v>416</v>
      </c>
      <c r="D79" s="241" t="s">
        <v>140</v>
      </c>
      <c r="E79" s="242">
        <v>20</v>
      </c>
      <c r="F79" s="243"/>
      <c r="G79" s="244">
        <f>ROUND(E79*F79,2)</f>
        <v>0</v>
      </c>
      <c r="H79" s="231"/>
      <c r="I79" s="230">
        <f>ROUND(E79*H79,2)</f>
        <v>0</v>
      </c>
      <c r="J79" s="231"/>
      <c r="K79" s="230">
        <f>ROUND(E79*J79,2)</f>
        <v>0</v>
      </c>
      <c r="L79" s="230">
        <v>21</v>
      </c>
      <c r="M79" s="230">
        <f>G79*(1+L79/100)</f>
        <v>0</v>
      </c>
      <c r="N79" s="230">
        <v>0</v>
      </c>
      <c r="O79" s="230">
        <f>ROUND(E79*N79,2)</f>
        <v>0</v>
      </c>
      <c r="P79" s="230">
        <v>0</v>
      </c>
      <c r="Q79" s="230">
        <f>ROUND(E79*P79,2)</f>
        <v>0</v>
      </c>
      <c r="R79" s="230"/>
      <c r="S79" s="230" t="s">
        <v>159</v>
      </c>
      <c r="T79" s="230" t="s">
        <v>160</v>
      </c>
      <c r="U79" s="230">
        <v>0</v>
      </c>
      <c r="V79" s="230">
        <f>ROUND(E79*U79,2)</f>
        <v>0</v>
      </c>
      <c r="W79" s="230"/>
      <c r="X79" s="230" t="s">
        <v>143</v>
      </c>
      <c r="Y79" s="210"/>
      <c r="Z79" s="210"/>
      <c r="AA79" s="210"/>
      <c r="AB79" s="210"/>
      <c r="AC79" s="210"/>
      <c r="AD79" s="210"/>
      <c r="AE79" s="210"/>
      <c r="AF79" s="210"/>
      <c r="AG79" s="210" t="s">
        <v>305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">
      <c r="A80" s="227"/>
      <c r="B80" s="228"/>
      <c r="C80" s="265" t="s">
        <v>392</v>
      </c>
      <c r="D80" s="263"/>
      <c r="E80" s="263"/>
      <c r="F80" s="263"/>
      <c r="G80" s="263"/>
      <c r="H80" s="230"/>
      <c r="I80" s="230"/>
      <c r="J80" s="230"/>
      <c r="K80" s="230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30"/>
      <c r="Y80" s="210"/>
      <c r="Z80" s="210"/>
      <c r="AA80" s="210"/>
      <c r="AB80" s="210"/>
      <c r="AC80" s="210"/>
      <c r="AD80" s="210"/>
      <c r="AE80" s="210"/>
      <c r="AF80" s="210"/>
      <c r="AG80" s="210" t="s">
        <v>241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ht="22.5" outlineLevel="1" x14ac:dyDescent="0.2">
      <c r="A81" s="239">
        <v>33</v>
      </c>
      <c r="B81" s="240" t="s">
        <v>403</v>
      </c>
      <c r="C81" s="254" t="s">
        <v>418</v>
      </c>
      <c r="D81" s="241" t="s">
        <v>140</v>
      </c>
      <c r="E81" s="242">
        <v>15</v>
      </c>
      <c r="F81" s="243"/>
      <c r="G81" s="244">
        <f>ROUND(E81*F81,2)</f>
        <v>0</v>
      </c>
      <c r="H81" s="231"/>
      <c r="I81" s="230">
        <f>ROUND(E81*H81,2)</f>
        <v>0</v>
      </c>
      <c r="J81" s="231"/>
      <c r="K81" s="230">
        <f>ROUND(E81*J81,2)</f>
        <v>0</v>
      </c>
      <c r="L81" s="230">
        <v>21</v>
      </c>
      <c r="M81" s="230">
        <f>G81*(1+L81/100)</f>
        <v>0</v>
      </c>
      <c r="N81" s="230">
        <v>0</v>
      </c>
      <c r="O81" s="230">
        <f>ROUND(E81*N81,2)</f>
        <v>0</v>
      </c>
      <c r="P81" s="230">
        <v>0</v>
      </c>
      <c r="Q81" s="230">
        <f>ROUND(E81*P81,2)</f>
        <v>0</v>
      </c>
      <c r="R81" s="230"/>
      <c r="S81" s="230" t="s">
        <v>159</v>
      </c>
      <c r="T81" s="230" t="s">
        <v>160</v>
      </c>
      <c r="U81" s="230">
        <v>0</v>
      </c>
      <c r="V81" s="230">
        <f>ROUND(E81*U81,2)</f>
        <v>0</v>
      </c>
      <c r="W81" s="230"/>
      <c r="X81" s="230" t="s">
        <v>143</v>
      </c>
      <c r="Y81" s="210"/>
      <c r="Z81" s="210"/>
      <c r="AA81" s="210"/>
      <c r="AB81" s="210"/>
      <c r="AC81" s="210"/>
      <c r="AD81" s="210"/>
      <c r="AE81" s="210"/>
      <c r="AF81" s="210"/>
      <c r="AG81" s="210" t="s">
        <v>305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">
      <c r="A82" s="227"/>
      <c r="B82" s="228"/>
      <c r="C82" s="265" t="s">
        <v>392</v>
      </c>
      <c r="D82" s="263"/>
      <c r="E82" s="263"/>
      <c r="F82" s="263"/>
      <c r="G82" s="263"/>
      <c r="H82" s="230"/>
      <c r="I82" s="230"/>
      <c r="J82" s="230"/>
      <c r="K82" s="230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30"/>
      <c r="Y82" s="210"/>
      <c r="Z82" s="210"/>
      <c r="AA82" s="210"/>
      <c r="AB82" s="210"/>
      <c r="AC82" s="210"/>
      <c r="AD82" s="210"/>
      <c r="AE82" s="210"/>
      <c r="AF82" s="210"/>
      <c r="AG82" s="210" t="s">
        <v>241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ht="22.5" outlineLevel="1" x14ac:dyDescent="0.2">
      <c r="A83" s="239">
        <v>34</v>
      </c>
      <c r="B83" s="240" t="s">
        <v>405</v>
      </c>
      <c r="C83" s="254" t="s">
        <v>420</v>
      </c>
      <c r="D83" s="241" t="s">
        <v>140</v>
      </c>
      <c r="E83" s="242">
        <v>20</v>
      </c>
      <c r="F83" s="243"/>
      <c r="G83" s="244">
        <f>ROUND(E83*F83,2)</f>
        <v>0</v>
      </c>
      <c r="H83" s="231"/>
      <c r="I83" s="230">
        <f>ROUND(E83*H83,2)</f>
        <v>0</v>
      </c>
      <c r="J83" s="231"/>
      <c r="K83" s="230">
        <f>ROUND(E83*J83,2)</f>
        <v>0</v>
      </c>
      <c r="L83" s="230">
        <v>21</v>
      </c>
      <c r="M83" s="230">
        <f>G83*(1+L83/100)</f>
        <v>0</v>
      </c>
      <c r="N83" s="230">
        <v>0</v>
      </c>
      <c r="O83" s="230">
        <f>ROUND(E83*N83,2)</f>
        <v>0</v>
      </c>
      <c r="P83" s="230">
        <v>0</v>
      </c>
      <c r="Q83" s="230">
        <f>ROUND(E83*P83,2)</f>
        <v>0</v>
      </c>
      <c r="R83" s="230"/>
      <c r="S83" s="230" t="s">
        <v>159</v>
      </c>
      <c r="T83" s="230" t="s">
        <v>160</v>
      </c>
      <c r="U83" s="230">
        <v>0</v>
      </c>
      <c r="V83" s="230">
        <f>ROUND(E83*U83,2)</f>
        <v>0</v>
      </c>
      <c r="W83" s="230"/>
      <c r="X83" s="230" t="s">
        <v>143</v>
      </c>
      <c r="Y83" s="210"/>
      <c r="Z83" s="210"/>
      <c r="AA83" s="210"/>
      <c r="AB83" s="210"/>
      <c r="AC83" s="210"/>
      <c r="AD83" s="210"/>
      <c r="AE83" s="210"/>
      <c r="AF83" s="210"/>
      <c r="AG83" s="210" t="s">
        <v>305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">
      <c r="A84" s="227"/>
      <c r="B84" s="228"/>
      <c r="C84" s="265" t="s">
        <v>392</v>
      </c>
      <c r="D84" s="263"/>
      <c r="E84" s="263"/>
      <c r="F84" s="263"/>
      <c r="G84" s="263"/>
      <c r="H84" s="230"/>
      <c r="I84" s="230"/>
      <c r="J84" s="230"/>
      <c r="K84" s="230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30"/>
      <c r="Y84" s="210"/>
      <c r="Z84" s="210"/>
      <c r="AA84" s="210"/>
      <c r="AB84" s="210"/>
      <c r="AC84" s="210"/>
      <c r="AD84" s="210"/>
      <c r="AE84" s="210"/>
      <c r="AF84" s="210"/>
      <c r="AG84" s="210" t="s">
        <v>241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ht="22.5" outlineLevel="1" x14ac:dyDescent="0.2">
      <c r="A85" s="239">
        <v>35</v>
      </c>
      <c r="B85" s="240" t="s">
        <v>407</v>
      </c>
      <c r="C85" s="254" t="s">
        <v>422</v>
      </c>
      <c r="D85" s="241" t="s">
        <v>140</v>
      </c>
      <c r="E85" s="242">
        <v>190</v>
      </c>
      <c r="F85" s="243"/>
      <c r="G85" s="244">
        <f>ROUND(E85*F85,2)</f>
        <v>0</v>
      </c>
      <c r="H85" s="231"/>
      <c r="I85" s="230">
        <f>ROUND(E85*H85,2)</f>
        <v>0</v>
      </c>
      <c r="J85" s="231"/>
      <c r="K85" s="230">
        <f>ROUND(E85*J85,2)</f>
        <v>0</v>
      </c>
      <c r="L85" s="230">
        <v>21</v>
      </c>
      <c r="M85" s="230">
        <f>G85*(1+L85/100)</f>
        <v>0</v>
      </c>
      <c r="N85" s="230">
        <v>0</v>
      </c>
      <c r="O85" s="230">
        <f>ROUND(E85*N85,2)</f>
        <v>0</v>
      </c>
      <c r="P85" s="230">
        <v>0</v>
      </c>
      <c r="Q85" s="230">
        <f>ROUND(E85*P85,2)</f>
        <v>0</v>
      </c>
      <c r="R85" s="230"/>
      <c r="S85" s="230" t="s">
        <v>159</v>
      </c>
      <c r="T85" s="230" t="s">
        <v>160</v>
      </c>
      <c r="U85" s="230">
        <v>0</v>
      </c>
      <c r="V85" s="230">
        <f>ROUND(E85*U85,2)</f>
        <v>0</v>
      </c>
      <c r="W85" s="230"/>
      <c r="X85" s="230" t="s">
        <v>143</v>
      </c>
      <c r="Y85" s="210"/>
      <c r="Z85" s="210"/>
      <c r="AA85" s="210"/>
      <c r="AB85" s="210"/>
      <c r="AC85" s="210"/>
      <c r="AD85" s="210"/>
      <c r="AE85" s="210"/>
      <c r="AF85" s="210"/>
      <c r="AG85" s="210" t="s">
        <v>305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">
      <c r="A86" s="227"/>
      <c r="B86" s="228"/>
      <c r="C86" s="265" t="s">
        <v>392</v>
      </c>
      <c r="D86" s="263"/>
      <c r="E86" s="263"/>
      <c r="F86" s="263"/>
      <c r="G86" s="263"/>
      <c r="H86" s="230"/>
      <c r="I86" s="230"/>
      <c r="J86" s="230"/>
      <c r="K86" s="230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30"/>
      <c r="Y86" s="210"/>
      <c r="Z86" s="210"/>
      <c r="AA86" s="210"/>
      <c r="AB86" s="210"/>
      <c r="AC86" s="210"/>
      <c r="AD86" s="210"/>
      <c r="AE86" s="210"/>
      <c r="AF86" s="210"/>
      <c r="AG86" s="210" t="s">
        <v>241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ht="22.5" outlineLevel="1" x14ac:dyDescent="0.2">
      <c r="A87" s="239">
        <v>36</v>
      </c>
      <c r="B87" s="240" t="s">
        <v>411</v>
      </c>
      <c r="C87" s="254" t="s">
        <v>424</v>
      </c>
      <c r="D87" s="241" t="s">
        <v>333</v>
      </c>
      <c r="E87" s="242">
        <v>1</v>
      </c>
      <c r="F87" s="243"/>
      <c r="G87" s="244">
        <f>ROUND(E87*F87,2)</f>
        <v>0</v>
      </c>
      <c r="H87" s="231"/>
      <c r="I87" s="230">
        <f>ROUND(E87*H87,2)</f>
        <v>0</v>
      </c>
      <c r="J87" s="231"/>
      <c r="K87" s="230">
        <f>ROUND(E87*J87,2)</f>
        <v>0</v>
      </c>
      <c r="L87" s="230">
        <v>21</v>
      </c>
      <c r="M87" s="230">
        <f>G87*(1+L87/100)</f>
        <v>0</v>
      </c>
      <c r="N87" s="230">
        <v>0</v>
      </c>
      <c r="O87" s="230">
        <f>ROUND(E87*N87,2)</f>
        <v>0</v>
      </c>
      <c r="P87" s="230">
        <v>0</v>
      </c>
      <c r="Q87" s="230">
        <f>ROUND(E87*P87,2)</f>
        <v>0</v>
      </c>
      <c r="R87" s="230"/>
      <c r="S87" s="230" t="s">
        <v>159</v>
      </c>
      <c r="T87" s="230" t="s">
        <v>160</v>
      </c>
      <c r="U87" s="230">
        <v>0</v>
      </c>
      <c r="V87" s="230">
        <f>ROUND(E87*U87,2)</f>
        <v>0</v>
      </c>
      <c r="W87" s="230"/>
      <c r="X87" s="230" t="s">
        <v>143</v>
      </c>
      <c r="Y87" s="210"/>
      <c r="Z87" s="210"/>
      <c r="AA87" s="210"/>
      <c r="AB87" s="210"/>
      <c r="AC87" s="210"/>
      <c r="AD87" s="210"/>
      <c r="AE87" s="210"/>
      <c r="AF87" s="210"/>
      <c r="AG87" s="210" t="s">
        <v>305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">
      <c r="A88" s="227"/>
      <c r="B88" s="228"/>
      <c r="C88" s="265" t="s">
        <v>392</v>
      </c>
      <c r="D88" s="263"/>
      <c r="E88" s="263"/>
      <c r="F88" s="263"/>
      <c r="G88" s="263"/>
      <c r="H88" s="230"/>
      <c r="I88" s="230"/>
      <c r="J88" s="230"/>
      <c r="K88" s="230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30"/>
      <c r="Y88" s="210"/>
      <c r="Z88" s="210"/>
      <c r="AA88" s="210"/>
      <c r="AB88" s="210"/>
      <c r="AC88" s="210"/>
      <c r="AD88" s="210"/>
      <c r="AE88" s="210"/>
      <c r="AF88" s="210"/>
      <c r="AG88" s="210" t="s">
        <v>241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">
      <c r="A89" s="239">
        <v>37</v>
      </c>
      <c r="B89" s="240" t="s">
        <v>413</v>
      </c>
      <c r="C89" s="254" t="s">
        <v>611</v>
      </c>
      <c r="D89" s="241" t="s">
        <v>427</v>
      </c>
      <c r="E89" s="242">
        <v>0.1</v>
      </c>
      <c r="F89" s="243"/>
      <c r="G89" s="244">
        <f>ROUND(E89*F89,2)</f>
        <v>0</v>
      </c>
      <c r="H89" s="231"/>
      <c r="I89" s="230">
        <f>ROUND(E89*H89,2)</f>
        <v>0</v>
      </c>
      <c r="J89" s="231"/>
      <c r="K89" s="230">
        <f>ROUND(E89*J89,2)</f>
        <v>0</v>
      </c>
      <c r="L89" s="230">
        <v>21</v>
      </c>
      <c r="M89" s="230">
        <f>G89*(1+L89/100)</f>
        <v>0</v>
      </c>
      <c r="N89" s="230">
        <v>0</v>
      </c>
      <c r="O89" s="230">
        <f>ROUND(E89*N89,2)</f>
        <v>0</v>
      </c>
      <c r="P89" s="230">
        <v>0</v>
      </c>
      <c r="Q89" s="230">
        <f>ROUND(E89*P89,2)</f>
        <v>0</v>
      </c>
      <c r="R89" s="230"/>
      <c r="S89" s="230" t="s">
        <v>159</v>
      </c>
      <c r="T89" s="230" t="s">
        <v>160</v>
      </c>
      <c r="U89" s="230">
        <v>0</v>
      </c>
      <c r="V89" s="230">
        <f>ROUND(E89*U89,2)</f>
        <v>0</v>
      </c>
      <c r="W89" s="230"/>
      <c r="X89" s="230" t="s">
        <v>143</v>
      </c>
      <c r="Y89" s="210"/>
      <c r="Z89" s="210"/>
      <c r="AA89" s="210"/>
      <c r="AB89" s="210"/>
      <c r="AC89" s="210"/>
      <c r="AD89" s="210"/>
      <c r="AE89" s="210"/>
      <c r="AF89" s="210"/>
      <c r="AG89" s="210" t="s">
        <v>305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">
      <c r="A90" s="227"/>
      <c r="B90" s="228"/>
      <c r="C90" s="265" t="s">
        <v>392</v>
      </c>
      <c r="D90" s="263"/>
      <c r="E90" s="263"/>
      <c r="F90" s="263"/>
      <c r="G90" s="263"/>
      <c r="H90" s="230"/>
      <c r="I90" s="230"/>
      <c r="J90" s="230"/>
      <c r="K90" s="230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30"/>
      <c r="Y90" s="210"/>
      <c r="Z90" s="210"/>
      <c r="AA90" s="210"/>
      <c r="AB90" s="210"/>
      <c r="AC90" s="210"/>
      <c r="AD90" s="210"/>
      <c r="AE90" s="210"/>
      <c r="AF90" s="210"/>
      <c r="AG90" s="210" t="s">
        <v>241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ht="22.5" outlineLevel="1" x14ac:dyDescent="0.2">
      <c r="A91" s="239">
        <v>38</v>
      </c>
      <c r="B91" s="240" t="s">
        <v>415</v>
      </c>
      <c r="C91" s="254" t="s">
        <v>429</v>
      </c>
      <c r="D91" s="241" t="s">
        <v>409</v>
      </c>
      <c r="E91" s="242">
        <v>1</v>
      </c>
      <c r="F91" s="243"/>
      <c r="G91" s="244">
        <f>ROUND(E91*F91,2)</f>
        <v>0</v>
      </c>
      <c r="H91" s="231"/>
      <c r="I91" s="230">
        <f>ROUND(E91*H91,2)</f>
        <v>0</v>
      </c>
      <c r="J91" s="231"/>
      <c r="K91" s="230">
        <f>ROUND(E91*J91,2)</f>
        <v>0</v>
      </c>
      <c r="L91" s="230">
        <v>21</v>
      </c>
      <c r="M91" s="230">
        <f>G91*(1+L91/100)</f>
        <v>0</v>
      </c>
      <c r="N91" s="230">
        <v>0</v>
      </c>
      <c r="O91" s="230">
        <f>ROUND(E91*N91,2)</f>
        <v>0</v>
      </c>
      <c r="P91" s="230">
        <v>0</v>
      </c>
      <c r="Q91" s="230">
        <f>ROUND(E91*P91,2)</f>
        <v>0</v>
      </c>
      <c r="R91" s="230"/>
      <c r="S91" s="230" t="s">
        <v>159</v>
      </c>
      <c r="T91" s="230" t="s">
        <v>160</v>
      </c>
      <c r="U91" s="230">
        <v>0</v>
      </c>
      <c r="V91" s="230">
        <f>ROUND(E91*U91,2)</f>
        <v>0</v>
      </c>
      <c r="W91" s="230"/>
      <c r="X91" s="230" t="s">
        <v>143</v>
      </c>
      <c r="Y91" s="210"/>
      <c r="Z91" s="210"/>
      <c r="AA91" s="210"/>
      <c r="AB91" s="210"/>
      <c r="AC91" s="210"/>
      <c r="AD91" s="210"/>
      <c r="AE91" s="210"/>
      <c r="AF91" s="210"/>
      <c r="AG91" s="210" t="s">
        <v>305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">
      <c r="A92" s="227"/>
      <c r="B92" s="228"/>
      <c r="C92" s="265" t="s">
        <v>392</v>
      </c>
      <c r="D92" s="263"/>
      <c r="E92" s="263"/>
      <c r="F92" s="263"/>
      <c r="G92" s="263"/>
      <c r="H92" s="230"/>
      <c r="I92" s="230"/>
      <c r="J92" s="230"/>
      <c r="K92" s="230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30"/>
      <c r="Y92" s="210"/>
      <c r="Z92" s="210"/>
      <c r="AA92" s="210"/>
      <c r="AB92" s="210"/>
      <c r="AC92" s="210"/>
      <c r="AD92" s="210"/>
      <c r="AE92" s="210"/>
      <c r="AF92" s="210"/>
      <c r="AG92" s="210" t="s">
        <v>241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ht="22.5" outlineLevel="1" x14ac:dyDescent="0.2">
      <c r="A93" s="239">
        <v>39</v>
      </c>
      <c r="B93" s="240" t="s">
        <v>417</v>
      </c>
      <c r="C93" s="254" t="s">
        <v>431</v>
      </c>
      <c r="D93" s="241" t="s">
        <v>409</v>
      </c>
      <c r="E93" s="242">
        <v>1</v>
      </c>
      <c r="F93" s="243"/>
      <c r="G93" s="244">
        <f>ROUND(E93*F93,2)</f>
        <v>0</v>
      </c>
      <c r="H93" s="231"/>
      <c r="I93" s="230">
        <f>ROUND(E93*H93,2)</f>
        <v>0</v>
      </c>
      <c r="J93" s="231"/>
      <c r="K93" s="230">
        <f>ROUND(E93*J93,2)</f>
        <v>0</v>
      </c>
      <c r="L93" s="230">
        <v>21</v>
      </c>
      <c r="M93" s="230">
        <f>G93*(1+L93/100)</f>
        <v>0</v>
      </c>
      <c r="N93" s="230">
        <v>0</v>
      </c>
      <c r="O93" s="230">
        <f>ROUND(E93*N93,2)</f>
        <v>0</v>
      </c>
      <c r="P93" s="230">
        <v>0</v>
      </c>
      <c r="Q93" s="230">
        <f>ROUND(E93*P93,2)</f>
        <v>0</v>
      </c>
      <c r="R93" s="230"/>
      <c r="S93" s="230" t="s">
        <v>159</v>
      </c>
      <c r="T93" s="230" t="s">
        <v>160</v>
      </c>
      <c r="U93" s="230">
        <v>0</v>
      </c>
      <c r="V93" s="230">
        <f>ROUND(E93*U93,2)</f>
        <v>0</v>
      </c>
      <c r="W93" s="230"/>
      <c r="X93" s="230" t="s">
        <v>143</v>
      </c>
      <c r="Y93" s="210"/>
      <c r="Z93" s="210"/>
      <c r="AA93" s="210"/>
      <c r="AB93" s="210"/>
      <c r="AC93" s="210"/>
      <c r="AD93" s="210"/>
      <c r="AE93" s="210"/>
      <c r="AF93" s="210"/>
      <c r="AG93" s="210" t="s">
        <v>305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">
      <c r="A94" s="227"/>
      <c r="B94" s="228"/>
      <c r="C94" s="265" t="s">
        <v>410</v>
      </c>
      <c r="D94" s="263"/>
      <c r="E94" s="263"/>
      <c r="F94" s="263"/>
      <c r="G94" s="263"/>
      <c r="H94" s="230"/>
      <c r="I94" s="230"/>
      <c r="J94" s="230"/>
      <c r="K94" s="230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30"/>
      <c r="Y94" s="210"/>
      <c r="Z94" s="210"/>
      <c r="AA94" s="210"/>
      <c r="AB94" s="210"/>
      <c r="AC94" s="210"/>
      <c r="AD94" s="210"/>
      <c r="AE94" s="210"/>
      <c r="AF94" s="210"/>
      <c r="AG94" s="210" t="s">
        <v>241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x14ac:dyDescent="0.2">
      <c r="A95" s="233" t="s">
        <v>136</v>
      </c>
      <c r="B95" s="234" t="s">
        <v>89</v>
      </c>
      <c r="C95" s="252" t="s">
        <v>90</v>
      </c>
      <c r="D95" s="235"/>
      <c r="E95" s="236"/>
      <c r="F95" s="237"/>
      <c r="G95" s="238">
        <f>SUMIF(AG96:AG108,"&lt;&gt;NOR",G96:G108)</f>
        <v>0</v>
      </c>
      <c r="H95" s="232"/>
      <c r="I95" s="232">
        <f>SUM(I96:I108)</f>
        <v>0</v>
      </c>
      <c r="J95" s="232"/>
      <c r="K95" s="232">
        <f>SUM(K96:K108)</f>
        <v>0</v>
      </c>
      <c r="L95" s="232"/>
      <c r="M95" s="232">
        <f>SUM(M96:M108)</f>
        <v>0</v>
      </c>
      <c r="N95" s="232"/>
      <c r="O95" s="232">
        <f>SUM(O96:O108)</f>
        <v>0</v>
      </c>
      <c r="P95" s="232"/>
      <c r="Q95" s="232">
        <f>SUM(Q96:Q108)</f>
        <v>0</v>
      </c>
      <c r="R95" s="232"/>
      <c r="S95" s="232"/>
      <c r="T95" s="232"/>
      <c r="U95" s="232"/>
      <c r="V95" s="232">
        <f>SUM(V96:V108)</f>
        <v>0</v>
      </c>
      <c r="W95" s="232"/>
      <c r="X95" s="232"/>
      <c r="AG95" t="s">
        <v>137</v>
      </c>
    </row>
    <row r="96" spans="1:60" ht="33.75" outlineLevel="1" x14ac:dyDescent="0.2">
      <c r="A96" s="245">
        <v>40</v>
      </c>
      <c r="B96" s="246" t="s">
        <v>77</v>
      </c>
      <c r="C96" s="253" t="s">
        <v>612</v>
      </c>
      <c r="D96" s="247" t="s">
        <v>333</v>
      </c>
      <c r="E96" s="248">
        <v>1</v>
      </c>
      <c r="F96" s="249"/>
      <c r="G96" s="250">
        <f>ROUND(E96*F96,2)</f>
        <v>0</v>
      </c>
      <c r="H96" s="231"/>
      <c r="I96" s="230">
        <f>ROUND(E96*H96,2)</f>
        <v>0</v>
      </c>
      <c r="J96" s="231"/>
      <c r="K96" s="230">
        <f>ROUND(E96*J96,2)</f>
        <v>0</v>
      </c>
      <c r="L96" s="230">
        <v>21</v>
      </c>
      <c r="M96" s="230">
        <f>G96*(1+L96/100)</f>
        <v>0</v>
      </c>
      <c r="N96" s="230">
        <v>0</v>
      </c>
      <c r="O96" s="230">
        <f>ROUND(E96*N96,2)</f>
        <v>0</v>
      </c>
      <c r="P96" s="230">
        <v>0</v>
      </c>
      <c r="Q96" s="230">
        <f>ROUND(E96*P96,2)</f>
        <v>0</v>
      </c>
      <c r="R96" s="230"/>
      <c r="S96" s="230" t="s">
        <v>159</v>
      </c>
      <c r="T96" s="230" t="s">
        <v>160</v>
      </c>
      <c r="U96" s="230">
        <v>0</v>
      </c>
      <c r="V96" s="230">
        <f>ROUND(E96*U96,2)</f>
        <v>0</v>
      </c>
      <c r="W96" s="230"/>
      <c r="X96" s="230" t="s">
        <v>143</v>
      </c>
      <c r="Y96" s="210"/>
      <c r="Z96" s="210"/>
      <c r="AA96" s="210"/>
      <c r="AB96" s="210"/>
      <c r="AC96" s="210"/>
      <c r="AD96" s="210"/>
      <c r="AE96" s="210"/>
      <c r="AF96" s="210"/>
      <c r="AG96" s="210" t="s">
        <v>305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ht="22.5" outlineLevel="1" x14ac:dyDescent="0.2">
      <c r="A97" s="245">
        <v>41</v>
      </c>
      <c r="B97" s="246" t="s">
        <v>80</v>
      </c>
      <c r="C97" s="253" t="s">
        <v>433</v>
      </c>
      <c r="D97" s="247" t="s">
        <v>333</v>
      </c>
      <c r="E97" s="248">
        <v>1</v>
      </c>
      <c r="F97" s="249"/>
      <c r="G97" s="250">
        <f>ROUND(E97*F97,2)</f>
        <v>0</v>
      </c>
      <c r="H97" s="231"/>
      <c r="I97" s="230">
        <f>ROUND(E97*H97,2)</f>
        <v>0</v>
      </c>
      <c r="J97" s="231"/>
      <c r="K97" s="230">
        <f>ROUND(E97*J97,2)</f>
        <v>0</v>
      </c>
      <c r="L97" s="230">
        <v>21</v>
      </c>
      <c r="M97" s="230">
        <f>G97*(1+L97/100)</f>
        <v>0</v>
      </c>
      <c r="N97" s="230">
        <v>0</v>
      </c>
      <c r="O97" s="230">
        <f>ROUND(E97*N97,2)</f>
        <v>0</v>
      </c>
      <c r="P97" s="230">
        <v>0</v>
      </c>
      <c r="Q97" s="230">
        <f>ROUND(E97*P97,2)</f>
        <v>0</v>
      </c>
      <c r="R97" s="230"/>
      <c r="S97" s="230" t="s">
        <v>159</v>
      </c>
      <c r="T97" s="230" t="s">
        <v>160</v>
      </c>
      <c r="U97" s="230">
        <v>0</v>
      </c>
      <c r="V97" s="230">
        <f>ROUND(E97*U97,2)</f>
        <v>0</v>
      </c>
      <c r="W97" s="230"/>
      <c r="X97" s="230" t="s">
        <v>143</v>
      </c>
      <c r="Y97" s="210"/>
      <c r="Z97" s="210"/>
      <c r="AA97" s="210"/>
      <c r="AB97" s="210"/>
      <c r="AC97" s="210"/>
      <c r="AD97" s="210"/>
      <c r="AE97" s="210"/>
      <c r="AF97" s="210"/>
      <c r="AG97" s="210" t="s">
        <v>305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ht="22.5" outlineLevel="1" x14ac:dyDescent="0.2">
      <c r="A98" s="245">
        <v>42</v>
      </c>
      <c r="B98" s="246" t="s">
        <v>83</v>
      </c>
      <c r="C98" s="253" t="s">
        <v>434</v>
      </c>
      <c r="D98" s="247" t="s">
        <v>333</v>
      </c>
      <c r="E98" s="248">
        <v>1</v>
      </c>
      <c r="F98" s="249"/>
      <c r="G98" s="250">
        <f>ROUND(E98*F98,2)</f>
        <v>0</v>
      </c>
      <c r="H98" s="231"/>
      <c r="I98" s="230">
        <f>ROUND(E98*H98,2)</f>
        <v>0</v>
      </c>
      <c r="J98" s="231"/>
      <c r="K98" s="230">
        <f>ROUND(E98*J98,2)</f>
        <v>0</v>
      </c>
      <c r="L98" s="230">
        <v>21</v>
      </c>
      <c r="M98" s="230">
        <f>G98*(1+L98/100)</f>
        <v>0</v>
      </c>
      <c r="N98" s="230">
        <v>0</v>
      </c>
      <c r="O98" s="230">
        <f>ROUND(E98*N98,2)</f>
        <v>0</v>
      </c>
      <c r="P98" s="230">
        <v>0</v>
      </c>
      <c r="Q98" s="230">
        <f>ROUND(E98*P98,2)</f>
        <v>0</v>
      </c>
      <c r="R98" s="230"/>
      <c r="S98" s="230" t="s">
        <v>159</v>
      </c>
      <c r="T98" s="230" t="s">
        <v>160</v>
      </c>
      <c r="U98" s="230">
        <v>0</v>
      </c>
      <c r="V98" s="230">
        <f>ROUND(E98*U98,2)</f>
        <v>0</v>
      </c>
      <c r="W98" s="230"/>
      <c r="X98" s="230" t="s">
        <v>143</v>
      </c>
      <c r="Y98" s="210"/>
      <c r="Z98" s="210"/>
      <c r="AA98" s="210"/>
      <c r="AB98" s="210"/>
      <c r="AC98" s="210"/>
      <c r="AD98" s="210"/>
      <c r="AE98" s="210"/>
      <c r="AF98" s="210"/>
      <c r="AG98" s="210" t="s">
        <v>305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">
      <c r="A99" s="245">
        <v>43</v>
      </c>
      <c r="B99" s="246" t="s">
        <v>85</v>
      </c>
      <c r="C99" s="253" t="s">
        <v>435</v>
      </c>
      <c r="D99" s="247" t="s">
        <v>333</v>
      </c>
      <c r="E99" s="248">
        <v>1</v>
      </c>
      <c r="F99" s="249"/>
      <c r="G99" s="250">
        <f>ROUND(E99*F99,2)</f>
        <v>0</v>
      </c>
      <c r="H99" s="231"/>
      <c r="I99" s="230">
        <f>ROUND(E99*H99,2)</f>
        <v>0</v>
      </c>
      <c r="J99" s="231"/>
      <c r="K99" s="230">
        <f>ROUND(E99*J99,2)</f>
        <v>0</v>
      </c>
      <c r="L99" s="230">
        <v>21</v>
      </c>
      <c r="M99" s="230">
        <f>G99*(1+L99/100)</f>
        <v>0</v>
      </c>
      <c r="N99" s="230">
        <v>0</v>
      </c>
      <c r="O99" s="230">
        <f>ROUND(E99*N99,2)</f>
        <v>0</v>
      </c>
      <c r="P99" s="230">
        <v>0</v>
      </c>
      <c r="Q99" s="230">
        <f>ROUND(E99*P99,2)</f>
        <v>0</v>
      </c>
      <c r="R99" s="230"/>
      <c r="S99" s="230" t="s">
        <v>159</v>
      </c>
      <c r="T99" s="230" t="s">
        <v>160</v>
      </c>
      <c r="U99" s="230">
        <v>0</v>
      </c>
      <c r="V99" s="230">
        <f>ROUND(E99*U99,2)</f>
        <v>0</v>
      </c>
      <c r="W99" s="230"/>
      <c r="X99" s="230" t="s">
        <v>143</v>
      </c>
      <c r="Y99" s="210"/>
      <c r="Z99" s="210"/>
      <c r="AA99" s="210"/>
      <c r="AB99" s="210"/>
      <c r="AC99" s="210"/>
      <c r="AD99" s="210"/>
      <c r="AE99" s="210"/>
      <c r="AF99" s="210"/>
      <c r="AG99" s="210" t="s">
        <v>305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ht="33.75" outlineLevel="1" x14ac:dyDescent="0.2">
      <c r="A100" s="245">
        <v>44</v>
      </c>
      <c r="B100" s="246" t="s">
        <v>87</v>
      </c>
      <c r="C100" s="253" t="s">
        <v>436</v>
      </c>
      <c r="D100" s="247" t="s">
        <v>333</v>
      </c>
      <c r="E100" s="248">
        <v>1</v>
      </c>
      <c r="F100" s="249"/>
      <c r="G100" s="250">
        <f>ROUND(E100*F100,2)</f>
        <v>0</v>
      </c>
      <c r="H100" s="231"/>
      <c r="I100" s="230">
        <f>ROUND(E100*H100,2)</f>
        <v>0</v>
      </c>
      <c r="J100" s="231"/>
      <c r="K100" s="230">
        <f>ROUND(E100*J100,2)</f>
        <v>0</v>
      </c>
      <c r="L100" s="230">
        <v>21</v>
      </c>
      <c r="M100" s="230">
        <f>G100*(1+L100/100)</f>
        <v>0</v>
      </c>
      <c r="N100" s="230">
        <v>0</v>
      </c>
      <c r="O100" s="230">
        <f>ROUND(E100*N100,2)</f>
        <v>0</v>
      </c>
      <c r="P100" s="230">
        <v>0</v>
      </c>
      <c r="Q100" s="230">
        <f>ROUND(E100*P100,2)</f>
        <v>0</v>
      </c>
      <c r="R100" s="230"/>
      <c r="S100" s="230" t="s">
        <v>159</v>
      </c>
      <c r="T100" s="230" t="s">
        <v>160</v>
      </c>
      <c r="U100" s="230">
        <v>0</v>
      </c>
      <c r="V100" s="230">
        <f>ROUND(E100*U100,2)</f>
        <v>0</v>
      </c>
      <c r="W100" s="230"/>
      <c r="X100" s="230" t="s">
        <v>205</v>
      </c>
      <c r="Y100" s="210"/>
      <c r="Z100" s="210"/>
      <c r="AA100" s="210"/>
      <c r="AB100" s="210"/>
      <c r="AC100" s="210"/>
      <c r="AD100" s="210"/>
      <c r="AE100" s="210"/>
      <c r="AF100" s="210"/>
      <c r="AG100" s="210" t="s">
        <v>334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">
      <c r="A101" s="245">
        <v>45</v>
      </c>
      <c r="B101" s="246" t="s">
        <v>89</v>
      </c>
      <c r="C101" s="253" t="s">
        <v>437</v>
      </c>
      <c r="D101" s="247" t="s">
        <v>333</v>
      </c>
      <c r="E101" s="248">
        <v>1</v>
      </c>
      <c r="F101" s="249"/>
      <c r="G101" s="250">
        <f>ROUND(E101*F101,2)</f>
        <v>0</v>
      </c>
      <c r="H101" s="231"/>
      <c r="I101" s="230">
        <f>ROUND(E101*H101,2)</f>
        <v>0</v>
      </c>
      <c r="J101" s="231"/>
      <c r="K101" s="230">
        <f>ROUND(E101*J101,2)</f>
        <v>0</v>
      </c>
      <c r="L101" s="230">
        <v>21</v>
      </c>
      <c r="M101" s="230">
        <f>G101*(1+L101/100)</f>
        <v>0</v>
      </c>
      <c r="N101" s="230">
        <v>0</v>
      </c>
      <c r="O101" s="230">
        <f>ROUND(E101*N101,2)</f>
        <v>0</v>
      </c>
      <c r="P101" s="230">
        <v>0</v>
      </c>
      <c r="Q101" s="230">
        <f>ROUND(E101*P101,2)</f>
        <v>0</v>
      </c>
      <c r="R101" s="230"/>
      <c r="S101" s="230" t="s">
        <v>159</v>
      </c>
      <c r="T101" s="230" t="s">
        <v>160</v>
      </c>
      <c r="U101" s="230">
        <v>0</v>
      </c>
      <c r="V101" s="230">
        <f>ROUND(E101*U101,2)</f>
        <v>0</v>
      </c>
      <c r="W101" s="230"/>
      <c r="X101" s="230" t="s">
        <v>205</v>
      </c>
      <c r="Y101" s="210"/>
      <c r="Z101" s="210"/>
      <c r="AA101" s="210"/>
      <c r="AB101" s="210"/>
      <c r="AC101" s="210"/>
      <c r="AD101" s="210"/>
      <c r="AE101" s="210"/>
      <c r="AF101" s="210"/>
      <c r="AG101" s="210" t="s">
        <v>334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">
      <c r="A102" s="245">
        <v>46</v>
      </c>
      <c r="B102" s="246" t="s">
        <v>438</v>
      </c>
      <c r="C102" s="253" t="s">
        <v>439</v>
      </c>
      <c r="D102" s="247" t="s">
        <v>333</v>
      </c>
      <c r="E102" s="248">
        <v>1</v>
      </c>
      <c r="F102" s="249"/>
      <c r="G102" s="250">
        <f>ROUND(E102*F102,2)</f>
        <v>0</v>
      </c>
      <c r="H102" s="231"/>
      <c r="I102" s="230">
        <f>ROUND(E102*H102,2)</f>
        <v>0</v>
      </c>
      <c r="J102" s="231"/>
      <c r="K102" s="230">
        <f>ROUND(E102*J102,2)</f>
        <v>0</v>
      </c>
      <c r="L102" s="230">
        <v>21</v>
      </c>
      <c r="M102" s="230">
        <f>G102*(1+L102/100)</f>
        <v>0</v>
      </c>
      <c r="N102" s="230">
        <v>0</v>
      </c>
      <c r="O102" s="230">
        <f>ROUND(E102*N102,2)</f>
        <v>0</v>
      </c>
      <c r="P102" s="230">
        <v>0</v>
      </c>
      <c r="Q102" s="230">
        <f>ROUND(E102*P102,2)</f>
        <v>0</v>
      </c>
      <c r="R102" s="230"/>
      <c r="S102" s="230" t="s">
        <v>159</v>
      </c>
      <c r="T102" s="230" t="s">
        <v>160</v>
      </c>
      <c r="U102" s="230">
        <v>0</v>
      </c>
      <c r="V102" s="230">
        <f>ROUND(E102*U102,2)</f>
        <v>0</v>
      </c>
      <c r="W102" s="230"/>
      <c r="X102" s="230" t="s">
        <v>205</v>
      </c>
      <c r="Y102" s="210"/>
      <c r="Z102" s="210"/>
      <c r="AA102" s="210"/>
      <c r="AB102" s="210"/>
      <c r="AC102" s="210"/>
      <c r="AD102" s="210"/>
      <c r="AE102" s="210"/>
      <c r="AF102" s="210"/>
      <c r="AG102" s="210" t="s">
        <v>334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ht="22.5" outlineLevel="1" x14ac:dyDescent="0.2">
      <c r="A103" s="245">
        <v>47</v>
      </c>
      <c r="B103" s="246" t="s">
        <v>440</v>
      </c>
      <c r="C103" s="253" t="s">
        <v>441</v>
      </c>
      <c r="D103" s="247" t="s">
        <v>333</v>
      </c>
      <c r="E103" s="248">
        <v>1</v>
      </c>
      <c r="F103" s="249"/>
      <c r="G103" s="250">
        <f>ROUND(E103*F103,2)</f>
        <v>0</v>
      </c>
      <c r="H103" s="231"/>
      <c r="I103" s="230">
        <f>ROUND(E103*H103,2)</f>
        <v>0</v>
      </c>
      <c r="J103" s="231"/>
      <c r="K103" s="230">
        <f>ROUND(E103*J103,2)</f>
        <v>0</v>
      </c>
      <c r="L103" s="230">
        <v>21</v>
      </c>
      <c r="M103" s="230">
        <f>G103*(1+L103/100)</f>
        <v>0</v>
      </c>
      <c r="N103" s="230">
        <v>0</v>
      </c>
      <c r="O103" s="230">
        <f>ROUND(E103*N103,2)</f>
        <v>0</v>
      </c>
      <c r="P103" s="230">
        <v>0</v>
      </c>
      <c r="Q103" s="230">
        <f>ROUND(E103*P103,2)</f>
        <v>0</v>
      </c>
      <c r="R103" s="230"/>
      <c r="S103" s="230" t="s">
        <v>159</v>
      </c>
      <c r="T103" s="230" t="s">
        <v>160</v>
      </c>
      <c r="U103" s="230">
        <v>0</v>
      </c>
      <c r="V103" s="230">
        <f>ROUND(E103*U103,2)</f>
        <v>0</v>
      </c>
      <c r="W103" s="230"/>
      <c r="X103" s="230" t="s">
        <v>205</v>
      </c>
      <c r="Y103" s="210"/>
      <c r="Z103" s="210"/>
      <c r="AA103" s="210"/>
      <c r="AB103" s="210"/>
      <c r="AC103" s="210"/>
      <c r="AD103" s="210"/>
      <c r="AE103" s="210"/>
      <c r="AF103" s="210"/>
      <c r="AG103" s="210" t="s">
        <v>334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ht="22.5" outlineLevel="1" x14ac:dyDescent="0.2">
      <c r="A104" s="245">
        <v>48</v>
      </c>
      <c r="B104" s="246" t="s">
        <v>442</v>
      </c>
      <c r="C104" s="253" t="s">
        <v>443</v>
      </c>
      <c r="D104" s="247" t="s">
        <v>333</v>
      </c>
      <c r="E104" s="248">
        <v>1</v>
      </c>
      <c r="F104" s="249"/>
      <c r="G104" s="250">
        <f>ROUND(E104*F104,2)</f>
        <v>0</v>
      </c>
      <c r="H104" s="231"/>
      <c r="I104" s="230">
        <f>ROUND(E104*H104,2)</f>
        <v>0</v>
      </c>
      <c r="J104" s="231"/>
      <c r="K104" s="230">
        <f>ROUND(E104*J104,2)</f>
        <v>0</v>
      </c>
      <c r="L104" s="230">
        <v>21</v>
      </c>
      <c r="M104" s="230">
        <f>G104*(1+L104/100)</f>
        <v>0</v>
      </c>
      <c r="N104" s="230">
        <v>0</v>
      </c>
      <c r="O104" s="230">
        <f>ROUND(E104*N104,2)</f>
        <v>0</v>
      </c>
      <c r="P104" s="230">
        <v>0</v>
      </c>
      <c r="Q104" s="230">
        <f>ROUND(E104*P104,2)</f>
        <v>0</v>
      </c>
      <c r="R104" s="230"/>
      <c r="S104" s="230" t="s">
        <v>159</v>
      </c>
      <c r="T104" s="230" t="s">
        <v>160</v>
      </c>
      <c r="U104" s="230">
        <v>0</v>
      </c>
      <c r="V104" s="230">
        <f>ROUND(E104*U104,2)</f>
        <v>0</v>
      </c>
      <c r="W104" s="230"/>
      <c r="X104" s="230" t="s">
        <v>205</v>
      </c>
      <c r="Y104" s="210"/>
      <c r="Z104" s="210"/>
      <c r="AA104" s="210"/>
      <c r="AB104" s="210"/>
      <c r="AC104" s="210"/>
      <c r="AD104" s="210"/>
      <c r="AE104" s="210"/>
      <c r="AF104" s="210"/>
      <c r="AG104" s="210" t="s">
        <v>334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ht="22.5" outlineLevel="1" x14ac:dyDescent="0.2">
      <c r="A105" s="245">
        <v>49</v>
      </c>
      <c r="B105" s="246" t="s">
        <v>444</v>
      </c>
      <c r="C105" s="253" t="s">
        <v>445</v>
      </c>
      <c r="D105" s="247" t="s">
        <v>333</v>
      </c>
      <c r="E105" s="248">
        <v>1</v>
      </c>
      <c r="F105" s="249"/>
      <c r="G105" s="250">
        <f>ROUND(E105*F105,2)</f>
        <v>0</v>
      </c>
      <c r="H105" s="231"/>
      <c r="I105" s="230">
        <f>ROUND(E105*H105,2)</f>
        <v>0</v>
      </c>
      <c r="J105" s="231"/>
      <c r="K105" s="230">
        <f>ROUND(E105*J105,2)</f>
        <v>0</v>
      </c>
      <c r="L105" s="230">
        <v>21</v>
      </c>
      <c r="M105" s="230">
        <f>G105*(1+L105/100)</f>
        <v>0</v>
      </c>
      <c r="N105" s="230">
        <v>0</v>
      </c>
      <c r="O105" s="230">
        <f>ROUND(E105*N105,2)</f>
        <v>0</v>
      </c>
      <c r="P105" s="230">
        <v>0</v>
      </c>
      <c r="Q105" s="230">
        <f>ROUND(E105*P105,2)</f>
        <v>0</v>
      </c>
      <c r="R105" s="230"/>
      <c r="S105" s="230" t="s">
        <v>159</v>
      </c>
      <c r="T105" s="230" t="s">
        <v>160</v>
      </c>
      <c r="U105" s="230">
        <v>0</v>
      </c>
      <c r="V105" s="230">
        <f>ROUND(E105*U105,2)</f>
        <v>0</v>
      </c>
      <c r="W105" s="230"/>
      <c r="X105" s="230" t="s">
        <v>205</v>
      </c>
      <c r="Y105" s="210"/>
      <c r="Z105" s="210"/>
      <c r="AA105" s="210"/>
      <c r="AB105" s="210"/>
      <c r="AC105" s="210"/>
      <c r="AD105" s="210"/>
      <c r="AE105" s="210"/>
      <c r="AF105" s="210"/>
      <c r="AG105" s="210" t="s">
        <v>334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ht="22.5" outlineLevel="1" x14ac:dyDescent="0.2">
      <c r="A106" s="245">
        <v>50</v>
      </c>
      <c r="B106" s="246" t="s">
        <v>446</v>
      </c>
      <c r="C106" s="253" t="s">
        <v>447</v>
      </c>
      <c r="D106" s="247" t="s">
        <v>333</v>
      </c>
      <c r="E106" s="248">
        <v>1</v>
      </c>
      <c r="F106" s="249"/>
      <c r="G106" s="250">
        <f>ROUND(E106*F106,2)</f>
        <v>0</v>
      </c>
      <c r="H106" s="231"/>
      <c r="I106" s="230">
        <f>ROUND(E106*H106,2)</f>
        <v>0</v>
      </c>
      <c r="J106" s="231"/>
      <c r="K106" s="230">
        <f>ROUND(E106*J106,2)</f>
        <v>0</v>
      </c>
      <c r="L106" s="230">
        <v>21</v>
      </c>
      <c r="M106" s="230">
        <f>G106*(1+L106/100)</f>
        <v>0</v>
      </c>
      <c r="N106" s="230">
        <v>0</v>
      </c>
      <c r="O106" s="230">
        <f>ROUND(E106*N106,2)</f>
        <v>0</v>
      </c>
      <c r="P106" s="230">
        <v>0</v>
      </c>
      <c r="Q106" s="230">
        <f>ROUND(E106*P106,2)</f>
        <v>0</v>
      </c>
      <c r="R106" s="230"/>
      <c r="S106" s="230" t="s">
        <v>159</v>
      </c>
      <c r="T106" s="230" t="s">
        <v>160</v>
      </c>
      <c r="U106" s="230">
        <v>0</v>
      </c>
      <c r="V106" s="230">
        <f>ROUND(E106*U106,2)</f>
        <v>0</v>
      </c>
      <c r="W106" s="230"/>
      <c r="X106" s="230" t="s">
        <v>205</v>
      </c>
      <c r="Y106" s="210"/>
      <c r="Z106" s="210"/>
      <c r="AA106" s="210"/>
      <c r="AB106" s="210"/>
      <c r="AC106" s="210"/>
      <c r="AD106" s="210"/>
      <c r="AE106" s="210"/>
      <c r="AF106" s="210"/>
      <c r="AG106" s="210" t="s">
        <v>334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ht="22.5" outlineLevel="1" x14ac:dyDescent="0.2">
      <c r="A107" s="239">
        <v>51</v>
      </c>
      <c r="B107" s="240" t="s">
        <v>448</v>
      </c>
      <c r="C107" s="254" t="s">
        <v>449</v>
      </c>
      <c r="D107" s="241" t="s">
        <v>333</v>
      </c>
      <c r="E107" s="242">
        <v>1</v>
      </c>
      <c r="F107" s="243"/>
      <c r="G107" s="244">
        <f>ROUND(E107*F107,2)</f>
        <v>0</v>
      </c>
      <c r="H107" s="231"/>
      <c r="I107" s="230">
        <f>ROUND(E107*H107,2)</f>
        <v>0</v>
      </c>
      <c r="J107" s="231"/>
      <c r="K107" s="230">
        <f>ROUND(E107*J107,2)</f>
        <v>0</v>
      </c>
      <c r="L107" s="230">
        <v>21</v>
      </c>
      <c r="M107" s="230">
        <f>G107*(1+L107/100)</f>
        <v>0</v>
      </c>
      <c r="N107" s="230">
        <v>0</v>
      </c>
      <c r="O107" s="230">
        <f>ROUND(E107*N107,2)</f>
        <v>0</v>
      </c>
      <c r="P107" s="230">
        <v>0</v>
      </c>
      <c r="Q107" s="230">
        <f>ROUND(E107*P107,2)</f>
        <v>0</v>
      </c>
      <c r="R107" s="230"/>
      <c r="S107" s="230" t="s">
        <v>159</v>
      </c>
      <c r="T107" s="230" t="s">
        <v>160</v>
      </c>
      <c r="U107" s="230">
        <v>0</v>
      </c>
      <c r="V107" s="230">
        <f>ROUND(E107*U107,2)</f>
        <v>0</v>
      </c>
      <c r="W107" s="230"/>
      <c r="X107" s="230" t="s">
        <v>205</v>
      </c>
      <c r="Y107" s="210"/>
      <c r="Z107" s="210"/>
      <c r="AA107" s="210"/>
      <c r="AB107" s="210"/>
      <c r="AC107" s="210"/>
      <c r="AD107" s="210"/>
      <c r="AE107" s="210"/>
      <c r="AF107" s="210"/>
      <c r="AG107" s="210" t="s">
        <v>334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">
      <c r="A108" s="227"/>
      <c r="B108" s="228"/>
      <c r="C108" s="265" t="s">
        <v>25</v>
      </c>
      <c r="D108" s="263"/>
      <c r="E108" s="263"/>
      <c r="F108" s="263"/>
      <c r="G108" s="263"/>
      <c r="H108" s="230"/>
      <c r="I108" s="230"/>
      <c r="J108" s="230"/>
      <c r="K108" s="230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30"/>
      <c r="Y108" s="210"/>
      <c r="Z108" s="210"/>
      <c r="AA108" s="210"/>
      <c r="AB108" s="210"/>
      <c r="AC108" s="210"/>
      <c r="AD108" s="210"/>
      <c r="AE108" s="210"/>
      <c r="AF108" s="210"/>
      <c r="AG108" s="210" t="s">
        <v>241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x14ac:dyDescent="0.2">
      <c r="A109" s="3"/>
      <c r="B109" s="4"/>
      <c r="C109" s="255"/>
      <c r="D109" s="6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AE109">
        <v>15</v>
      </c>
      <c r="AF109">
        <v>21</v>
      </c>
      <c r="AG109" t="s">
        <v>123</v>
      </c>
    </row>
    <row r="110" spans="1:60" x14ac:dyDescent="0.2">
      <c r="A110" s="213"/>
      <c r="B110" s="214" t="s">
        <v>31</v>
      </c>
      <c r="C110" s="256"/>
      <c r="D110" s="215"/>
      <c r="E110" s="216"/>
      <c r="F110" s="216"/>
      <c r="G110" s="251">
        <f>G8+G39+G48+G52+G58+G95</f>
        <v>0</v>
      </c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AE110">
        <f>SUMIF(L7:L108,AE109,G7:G108)</f>
        <v>0</v>
      </c>
      <c r="AF110">
        <f>SUMIF(L7:L108,AF109,G7:G108)</f>
        <v>0</v>
      </c>
      <c r="AG110" t="s">
        <v>207</v>
      </c>
    </row>
    <row r="111" spans="1:60" x14ac:dyDescent="0.2">
      <c r="A111" s="3"/>
      <c r="B111" s="4"/>
      <c r="C111" s="255"/>
      <c r="D111" s="6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</row>
    <row r="112" spans="1:60" x14ac:dyDescent="0.2">
      <c r="A112" s="3"/>
      <c r="B112" s="4"/>
      <c r="C112" s="255"/>
      <c r="D112" s="6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</row>
    <row r="113" spans="1:33" x14ac:dyDescent="0.2">
      <c r="A113" s="217" t="s">
        <v>208</v>
      </c>
      <c r="B113" s="217"/>
      <c r="C113" s="257"/>
      <c r="D113" s="6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</row>
    <row r="114" spans="1:33" x14ac:dyDescent="0.2">
      <c r="A114" s="218"/>
      <c r="B114" s="219"/>
      <c r="C114" s="258"/>
      <c r="D114" s="219"/>
      <c r="E114" s="219"/>
      <c r="F114" s="219"/>
      <c r="G114" s="220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AG114" t="s">
        <v>209</v>
      </c>
    </row>
    <row r="115" spans="1:33" x14ac:dyDescent="0.2">
      <c r="A115" s="221"/>
      <c r="B115" s="222"/>
      <c r="C115" s="259"/>
      <c r="D115" s="222"/>
      <c r="E115" s="222"/>
      <c r="F115" s="222"/>
      <c r="G115" s="22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</row>
    <row r="116" spans="1:33" x14ac:dyDescent="0.2">
      <c r="A116" s="221"/>
      <c r="B116" s="222"/>
      <c r="C116" s="259"/>
      <c r="D116" s="222"/>
      <c r="E116" s="222"/>
      <c r="F116" s="222"/>
      <c r="G116" s="22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</row>
    <row r="117" spans="1:33" x14ac:dyDescent="0.2">
      <c r="A117" s="221"/>
      <c r="B117" s="222"/>
      <c r="C117" s="259"/>
      <c r="D117" s="222"/>
      <c r="E117" s="222"/>
      <c r="F117" s="222"/>
      <c r="G117" s="22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</row>
    <row r="118" spans="1:33" x14ac:dyDescent="0.2">
      <c r="A118" s="224"/>
      <c r="B118" s="225"/>
      <c r="C118" s="260"/>
      <c r="D118" s="225"/>
      <c r="E118" s="225"/>
      <c r="F118" s="225"/>
      <c r="G118" s="226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</row>
    <row r="119" spans="1:33" x14ac:dyDescent="0.2">
      <c r="A119" s="3"/>
      <c r="B119" s="4"/>
      <c r="C119" s="255"/>
      <c r="D119" s="6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</row>
    <row r="120" spans="1:33" x14ac:dyDescent="0.2">
      <c r="C120" s="261"/>
      <c r="D120" s="10"/>
      <c r="AG120" t="s">
        <v>210</v>
      </c>
    </row>
    <row r="121" spans="1:33" x14ac:dyDescent="0.2">
      <c r="D121" s="10"/>
    </row>
    <row r="122" spans="1:33" x14ac:dyDescent="0.2">
      <c r="D122" s="10"/>
    </row>
    <row r="123" spans="1:33" x14ac:dyDescent="0.2">
      <c r="D123" s="10"/>
    </row>
    <row r="124" spans="1:33" x14ac:dyDescent="0.2">
      <c r="D124" s="10"/>
    </row>
    <row r="125" spans="1:33" x14ac:dyDescent="0.2">
      <c r="D125" s="10"/>
    </row>
    <row r="126" spans="1:33" x14ac:dyDescent="0.2">
      <c r="D126" s="10"/>
    </row>
    <row r="127" spans="1:33" x14ac:dyDescent="0.2">
      <c r="D127" s="10"/>
    </row>
    <row r="128" spans="1:33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50">
    <mergeCell ref="C90:G90"/>
    <mergeCell ref="C92:G92"/>
    <mergeCell ref="C94:G94"/>
    <mergeCell ref="C108:G108"/>
    <mergeCell ref="C78:G78"/>
    <mergeCell ref="C80:G80"/>
    <mergeCell ref="C82:G82"/>
    <mergeCell ref="C84:G84"/>
    <mergeCell ref="C86:G86"/>
    <mergeCell ref="C88:G88"/>
    <mergeCell ref="C66:G66"/>
    <mergeCell ref="C68:G68"/>
    <mergeCell ref="C70:G70"/>
    <mergeCell ref="C72:G72"/>
    <mergeCell ref="C74:G74"/>
    <mergeCell ref="C76:G76"/>
    <mergeCell ref="C54:G54"/>
    <mergeCell ref="C55:G55"/>
    <mergeCell ref="C57:G57"/>
    <mergeCell ref="C60:G60"/>
    <mergeCell ref="C62:G62"/>
    <mergeCell ref="C64:G64"/>
    <mergeCell ref="C41:G41"/>
    <mergeCell ref="C43:G43"/>
    <mergeCell ref="C45:G45"/>
    <mergeCell ref="C47:G47"/>
    <mergeCell ref="C50:G50"/>
    <mergeCell ref="C51:G51"/>
    <mergeCell ref="C29:G29"/>
    <mergeCell ref="C30:G30"/>
    <mergeCell ref="C32:G32"/>
    <mergeCell ref="C34:G34"/>
    <mergeCell ref="C36:G36"/>
    <mergeCell ref="C38:G38"/>
    <mergeCell ref="C18:G18"/>
    <mergeCell ref="C20:G20"/>
    <mergeCell ref="C22:G22"/>
    <mergeCell ref="C24:G24"/>
    <mergeCell ref="C26:G26"/>
    <mergeCell ref="C27:G27"/>
    <mergeCell ref="A1:G1"/>
    <mergeCell ref="C2:G2"/>
    <mergeCell ref="C3:G3"/>
    <mergeCell ref="C4:G4"/>
    <mergeCell ref="A113:C113"/>
    <mergeCell ref="A114:G118"/>
    <mergeCell ref="C10:G10"/>
    <mergeCell ref="C12:G12"/>
    <mergeCell ref="C14:G14"/>
    <mergeCell ref="C16:G16"/>
  </mergeCells>
  <pageMargins left="0.59055118110236204" right="0.196850393700787" top="0.78740157499999996" bottom="0.78740157499999996" header="0.3" footer="0.3"/>
  <pageSetup paperSize="9" orientation="portrait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38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111</v>
      </c>
    </row>
    <row r="2" spans="1:60" ht="24.95" customHeight="1" x14ac:dyDescent="0.2">
      <c r="A2" s="196" t="s">
        <v>8</v>
      </c>
      <c r="B2" s="49" t="s">
        <v>44</v>
      </c>
      <c r="C2" s="199" t="s">
        <v>45</v>
      </c>
      <c r="D2" s="197"/>
      <c r="E2" s="197"/>
      <c r="F2" s="197"/>
      <c r="G2" s="198"/>
      <c r="AG2" t="s">
        <v>112</v>
      </c>
    </row>
    <row r="3" spans="1:60" ht="24.95" customHeight="1" x14ac:dyDescent="0.2">
      <c r="A3" s="196" t="s">
        <v>9</v>
      </c>
      <c r="B3" s="49" t="s">
        <v>67</v>
      </c>
      <c r="C3" s="199" t="s">
        <v>68</v>
      </c>
      <c r="D3" s="197"/>
      <c r="E3" s="197"/>
      <c r="F3" s="197"/>
      <c r="G3" s="198"/>
      <c r="AC3" s="175" t="s">
        <v>112</v>
      </c>
      <c r="AG3" t="s">
        <v>113</v>
      </c>
    </row>
    <row r="4" spans="1:60" ht="24.95" customHeight="1" x14ac:dyDescent="0.2">
      <c r="A4" s="200" t="s">
        <v>10</v>
      </c>
      <c r="B4" s="201" t="s">
        <v>69</v>
      </c>
      <c r="C4" s="202" t="s">
        <v>70</v>
      </c>
      <c r="D4" s="203"/>
      <c r="E4" s="203"/>
      <c r="F4" s="203"/>
      <c r="G4" s="204"/>
      <c r="AG4" t="s">
        <v>114</v>
      </c>
    </row>
    <row r="5" spans="1:60" x14ac:dyDescent="0.2">
      <c r="D5" s="10"/>
    </row>
    <row r="6" spans="1:60" ht="38.25" x14ac:dyDescent="0.2">
      <c r="A6" s="206" t="s">
        <v>115</v>
      </c>
      <c r="B6" s="208" t="s">
        <v>116</v>
      </c>
      <c r="C6" s="208" t="s">
        <v>117</v>
      </c>
      <c r="D6" s="207" t="s">
        <v>118</v>
      </c>
      <c r="E6" s="206" t="s">
        <v>119</v>
      </c>
      <c r="F6" s="205" t="s">
        <v>120</v>
      </c>
      <c r="G6" s="206" t="s">
        <v>31</v>
      </c>
      <c r="H6" s="209" t="s">
        <v>32</v>
      </c>
      <c r="I6" s="209" t="s">
        <v>121</v>
      </c>
      <c r="J6" s="209" t="s">
        <v>33</v>
      </c>
      <c r="K6" s="209" t="s">
        <v>122</v>
      </c>
      <c r="L6" s="209" t="s">
        <v>123</v>
      </c>
      <c r="M6" s="209" t="s">
        <v>124</v>
      </c>
      <c r="N6" s="209" t="s">
        <v>125</v>
      </c>
      <c r="O6" s="209" t="s">
        <v>126</v>
      </c>
      <c r="P6" s="209" t="s">
        <v>127</v>
      </c>
      <c r="Q6" s="209" t="s">
        <v>128</v>
      </c>
      <c r="R6" s="209" t="s">
        <v>129</v>
      </c>
      <c r="S6" s="209" t="s">
        <v>130</v>
      </c>
      <c r="T6" s="209" t="s">
        <v>131</v>
      </c>
      <c r="U6" s="209" t="s">
        <v>132</v>
      </c>
      <c r="V6" s="209" t="s">
        <v>133</v>
      </c>
      <c r="W6" s="209" t="s">
        <v>134</v>
      </c>
      <c r="X6" s="209" t="s">
        <v>135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">
      <c r="A8" s="233" t="s">
        <v>136</v>
      </c>
      <c r="B8" s="234" t="s">
        <v>91</v>
      </c>
      <c r="C8" s="252" t="s">
        <v>92</v>
      </c>
      <c r="D8" s="235"/>
      <c r="E8" s="236"/>
      <c r="F8" s="237"/>
      <c r="G8" s="238">
        <f>SUMIF(AG9:AG10,"&lt;&gt;NOR",G9:G10)</f>
        <v>0</v>
      </c>
      <c r="H8" s="232"/>
      <c r="I8" s="232">
        <f>SUM(I9:I10)</f>
        <v>0</v>
      </c>
      <c r="J8" s="232"/>
      <c r="K8" s="232">
        <f>SUM(K9:K10)</f>
        <v>0</v>
      </c>
      <c r="L8" s="232"/>
      <c r="M8" s="232">
        <f>SUM(M9:M10)</f>
        <v>0</v>
      </c>
      <c r="N8" s="232"/>
      <c r="O8" s="232">
        <f>SUM(O9:O10)</f>
        <v>0.08</v>
      </c>
      <c r="P8" s="232"/>
      <c r="Q8" s="232">
        <f>SUM(Q9:Q10)</f>
        <v>0.21</v>
      </c>
      <c r="R8" s="232"/>
      <c r="S8" s="232"/>
      <c r="T8" s="232"/>
      <c r="U8" s="232"/>
      <c r="V8" s="232">
        <f>SUM(V9:V10)</f>
        <v>19.940000000000001</v>
      </c>
      <c r="W8" s="232"/>
      <c r="X8" s="232"/>
      <c r="AG8" t="s">
        <v>137</v>
      </c>
    </row>
    <row r="9" spans="1:60" outlineLevel="1" x14ac:dyDescent="0.2">
      <c r="A9" s="245">
        <v>1</v>
      </c>
      <c r="B9" s="246" t="s">
        <v>138</v>
      </c>
      <c r="C9" s="253" t="s">
        <v>139</v>
      </c>
      <c r="D9" s="247" t="s">
        <v>140</v>
      </c>
      <c r="E9" s="248">
        <v>99</v>
      </c>
      <c r="F9" s="249"/>
      <c r="G9" s="250">
        <f>ROUND(E9*F9,2)</f>
        <v>0</v>
      </c>
      <c r="H9" s="231"/>
      <c r="I9" s="230">
        <f>ROUND(E9*H9,2)</f>
        <v>0</v>
      </c>
      <c r="J9" s="231"/>
      <c r="K9" s="230">
        <f>ROUND(E9*J9,2)</f>
        <v>0</v>
      </c>
      <c r="L9" s="230">
        <v>21</v>
      </c>
      <c r="M9" s="230">
        <f>G9*(1+L9/100)</f>
        <v>0</v>
      </c>
      <c r="N9" s="230">
        <v>8.0000000000000004E-4</v>
      </c>
      <c r="O9" s="230">
        <f>ROUND(E9*N9,2)</f>
        <v>0.08</v>
      </c>
      <c r="P9" s="230">
        <v>2.0999999999999999E-3</v>
      </c>
      <c r="Q9" s="230">
        <f>ROUND(E9*P9,2)</f>
        <v>0.21</v>
      </c>
      <c r="R9" s="230"/>
      <c r="S9" s="230" t="s">
        <v>141</v>
      </c>
      <c r="T9" s="230" t="s">
        <v>142</v>
      </c>
      <c r="U9" s="230">
        <v>0.2</v>
      </c>
      <c r="V9" s="230">
        <f>ROUND(E9*U9,2)</f>
        <v>19.8</v>
      </c>
      <c r="W9" s="230"/>
      <c r="X9" s="230" t="s">
        <v>143</v>
      </c>
      <c r="Y9" s="210"/>
      <c r="Z9" s="210"/>
      <c r="AA9" s="210"/>
      <c r="AB9" s="210"/>
      <c r="AC9" s="210"/>
      <c r="AD9" s="210"/>
      <c r="AE9" s="210"/>
      <c r="AF9" s="210"/>
      <c r="AG9" s="210" t="s">
        <v>144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45">
        <v>2</v>
      </c>
      <c r="B10" s="246" t="s">
        <v>145</v>
      </c>
      <c r="C10" s="253" t="s">
        <v>146</v>
      </c>
      <c r="D10" s="247" t="s">
        <v>147</v>
      </c>
      <c r="E10" s="248">
        <v>7.9200000000000007E-2</v>
      </c>
      <c r="F10" s="249"/>
      <c r="G10" s="250">
        <f>ROUND(E10*F10,2)</f>
        <v>0</v>
      </c>
      <c r="H10" s="231"/>
      <c r="I10" s="230">
        <f>ROUND(E10*H10,2)</f>
        <v>0</v>
      </c>
      <c r="J10" s="231"/>
      <c r="K10" s="230">
        <f>ROUND(E10*J10,2)</f>
        <v>0</v>
      </c>
      <c r="L10" s="230">
        <v>21</v>
      </c>
      <c r="M10" s="230">
        <f>G10*(1+L10/100)</f>
        <v>0</v>
      </c>
      <c r="N10" s="230">
        <v>0</v>
      </c>
      <c r="O10" s="230">
        <f>ROUND(E10*N10,2)</f>
        <v>0</v>
      </c>
      <c r="P10" s="230">
        <v>0</v>
      </c>
      <c r="Q10" s="230">
        <f>ROUND(E10*P10,2)</f>
        <v>0</v>
      </c>
      <c r="R10" s="230"/>
      <c r="S10" s="230" t="s">
        <v>141</v>
      </c>
      <c r="T10" s="230" t="s">
        <v>142</v>
      </c>
      <c r="U10" s="230">
        <v>1.74</v>
      </c>
      <c r="V10" s="230">
        <f>ROUND(E10*U10,2)</f>
        <v>0.14000000000000001</v>
      </c>
      <c r="W10" s="230"/>
      <c r="X10" s="230" t="s">
        <v>148</v>
      </c>
      <c r="Y10" s="210"/>
      <c r="Z10" s="210"/>
      <c r="AA10" s="210"/>
      <c r="AB10" s="210"/>
      <c r="AC10" s="210"/>
      <c r="AD10" s="210"/>
      <c r="AE10" s="210"/>
      <c r="AF10" s="210"/>
      <c r="AG10" s="210" t="s">
        <v>149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x14ac:dyDescent="0.2">
      <c r="A11" s="233" t="s">
        <v>136</v>
      </c>
      <c r="B11" s="234" t="s">
        <v>97</v>
      </c>
      <c r="C11" s="252" t="s">
        <v>98</v>
      </c>
      <c r="D11" s="235"/>
      <c r="E11" s="236"/>
      <c r="F11" s="237"/>
      <c r="G11" s="238">
        <f>SUMIF(AG12:AG15,"&lt;&gt;NOR",G12:G15)</f>
        <v>0</v>
      </c>
      <c r="H11" s="232"/>
      <c r="I11" s="232">
        <f>SUM(I12:I15)</f>
        <v>0</v>
      </c>
      <c r="J11" s="232"/>
      <c r="K11" s="232">
        <f>SUM(K12:K15)</f>
        <v>0</v>
      </c>
      <c r="L11" s="232"/>
      <c r="M11" s="232">
        <f>SUM(M12:M15)</f>
        <v>0</v>
      </c>
      <c r="N11" s="232"/>
      <c r="O11" s="232">
        <f>SUM(O12:O15)</f>
        <v>0.08</v>
      </c>
      <c r="P11" s="232"/>
      <c r="Q11" s="232">
        <f>SUM(Q12:Q15)</f>
        <v>0.09</v>
      </c>
      <c r="R11" s="232"/>
      <c r="S11" s="232"/>
      <c r="T11" s="232"/>
      <c r="U11" s="232"/>
      <c r="V11" s="232">
        <f>SUM(V12:V15)</f>
        <v>2.0499999999999998</v>
      </c>
      <c r="W11" s="232"/>
      <c r="X11" s="232"/>
      <c r="AG11" t="s">
        <v>137</v>
      </c>
    </row>
    <row r="12" spans="1:60" ht="22.5" outlineLevel="1" x14ac:dyDescent="0.2">
      <c r="A12" s="245">
        <v>3</v>
      </c>
      <c r="B12" s="246" t="s">
        <v>174</v>
      </c>
      <c r="C12" s="253" t="s">
        <v>175</v>
      </c>
      <c r="D12" s="247" t="s">
        <v>169</v>
      </c>
      <c r="E12" s="248">
        <v>1</v>
      </c>
      <c r="F12" s="249"/>
      <c r="G12" s="250">
        <f>ROUND(E12*F12,2)</f>
        <v>0</v>
      </c>
      <c r="H12" s="231"/>
      <c r="I12" s="230">
        <f>ROUND(E12*H12,2)</f>
        <v>0</v>
      </c>
      <c r="J12" s="231"/>
      <c r="K12" s="230">
        <f>ROUND(E12*J12,2)</f>
        <v>0</v>
      </c>
      <c r="L12" s="230">
        <v>21</v>
      </c>
      <c r="M12" s="230">
        <f>G12*(1+L12/100)</f>
        <v>0</v>
      </c>
      <c r="N12" s="230">
        <v>0.02</v>
      </c>
      <c r="O12" s="230">
        <f>ROUND(E12*N12,2)</f>
        <v>0.02</v>
      </c>
      <c r="P12" s="230">
        <v>2.8500000000000001E-2</v>
      </c>
      <c r="Q12" s="230">
        <f>ROUND(E12*P12,2)</f>
        <v>0.03</v>
      </c>
      <c r="R12" s="230"/>
      <c r="S12" s="230" t="s">
        <v>159</v>
      </c>
      <c r="T12" s="230" t="s">
        <v>160</v>
      </c>
      <c r="U12" s="230">
        <v>0.44</v>
      </c>
      <c r="V12" s="230">
        <f>ROUND(E12*U12,2)</f>
        <v>0.44</v>
      </c>
      <c r="W12" s="230"/>
      <c r="X12" s="230" t="s">
        <v>143</v>
      </c>
      <c r="Y12" s="210"/>
      <c r="Z12" s="210"/>
      <c r="AA12" s="210"/>
      <c r="AB12" s="210"/>
      <c r="AC12" s="210"/>
      <c r="AD12" s="210"/>
      <c r="AE12" s="210"/>
      <c r="AF12" s="210"/>
      <c r="AG12" s="210" t="s">
        <v>144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45">
        <v>4</v>
      </c>
      <c r="B13" s="246" t="s">
        <v>167</v>
      </c>
      <c r="C13" s="253" t="s">
        <v>168</v>
      </c>
      <c r="D13" s="247" t="s">
        <v>169</v>
      </c>
      <c r="E13" s="248">
        <v>1</v>
      </c>
      <c r="F13" s="249"/>
      <c r="G13" s="250">
        <f>ROUND(E13*F13,2)</f>
        <v>0</v>
      </c>
      <c r="H13" s="231"/>
      <c r="I13" s="230">
        <f>ROUND(E13*H13,2)</f>
        <v>0</v>
      </c>
      <c r="J13" s="231"/>
      <c r="K13" s="230">
        <f>ROUND(E13*J13,2)</f>
        <v>0</v>
      </c>
      <c r="L13" s="230">
        <v>21</v>
      </c>
      <c r="M13" s="230">
        <f>G13*(1+L13/100)</f>
        <v>0</v>
      </c>
      <c r="N13" s="230">
        <v>0</v>
      </c>
      <c r="O13" s="230">
        <f>ROUND(E13*N13,2)</f>
        <v>0</v>
      </c>
      <c r="P13" s="230">
        <v>0</v>
      </c>
      <c r="Q13" s="230">
        <f>ROUND(E13*P13,2)</f>
        <v>0</v>
      </c>
      <c r="R13" s="230"/>
      <c r="S13" s="230" t="s">
        <v>159</v>
      </c>
      <c r="T13" s="230" t="s">
        <v>160</v>
      </c>
      <c r="U13" s="230">
        <v>0</v>
      </c>
      <c r="V13" s="230">
        <f>ROUND(E13*U13,2)</f>
        <v>0</v>
      </c>
      <c r="W13" s="230"/>
      <c r="X13" s="230" t="s">
        <v>143</v>
      </c>
      <c r="Y13" s="210"/>
      <c r="Z13" s="210"/>
      <c r="AA13" s="210"/>
      <c r="AB13" s="210"/>
      <c r="AC13" s="210"/>
      <c r="AD13" s="210"/>
      <c r="AE13" s="210"/>
      <c r="AF13" s="210"/>
      <c r="AG13" s="210" t="s">
        <v>144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45">
        <v>5</v>
      </c>
      <c r="B14" s="246" t="s">
        <v>176</v>
      </c>
      <c r="C14" s="253" t="s">
        <v>177</v>
      </c>
      <c r="D14" s="247" t="s">
        <v>154</v>
      </c>
      <c r="E14" s="248">
        <v>3</v>
      </c>
      <c r="F14" s="249"/>
      <c r="G14" s="250">
        <f>ROUND(E14*F14,2)</f>
        <v>0</v>
      </c>
      <c r="H14" s="231"/>
      <c r="I14" s="230">
        <f>ROUND(E14*H14,2)</f>
        <v>0</v>
      </c>
      <c r="J14" s="231"/>
      <c r="K14" s="230">
        <f>ROUND(E14*J14,2)</f>
        <v>0</v>
      </c>
      <c r="L14" s="230">
        <v>21</v>
      </c>
      <c r="M14" s="230">
        <f>G14*(1+L14/100)</f>
        <v>0</v>
      </c>
      <c r="N14" s="230">
        <v>0.02</v>
      </c>
      <c r="O14" s="230">
        <f>ROUND(E14*N14,2)</f>
        <v>0.06</v>
      </c>
      <c r="P14" s="230">
        <v>2.1000000000000001E-2</v>
      </c>
      <c r="Q14" s="230">
        <f>ROUND(E14*P14,2)</f>
        <v>0.06</v>
      </c>
      <c r="R14" s="230"/>
      <c r="S14" s="230" t="s">
        <v>159</v>
      </c>
      <c r="T14" s="230" t="s">
        <v>142</v>
      </c>
      <c r="U14" s="230">
        <v>0.43</v>
      </c>
      <c r="V14" s="230">
        <f>ROUND(E14*U14,2)</f>
        <v>1.29</v>
      </c>
      <c r="W14" s="230"/>
      <c r="X14" s="230" t="s">
        <v>143</v>
      </c>
      <c r="Y14" s="210"/>
      <c r="Z14" s="210"/>
      <c r="AA14" s="210"/>
      <c r="AB14" s="210"/>
      <c r="AC14" s="210"/>
      <c r="AD14" s="210"/>
      <c r="AE14" s="210"/>
      <c r="AF14" s="210"/>
      <c r="AG14" s="210" t="s">
        <v>144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45">
        <v>6</v>
      </c>
      <c r="B15" s="246" t="s">
        <v>178</v>
      </c>
      <c r="C15" s="253" t="s">
        <v>179</v>
      </c>
      <c r="D15" s="247" t="s">
        <v>147</v>
      </c>
      <c r="E15" s="248">
        <v>0.08</v>
      </c>
      <c r="F15" s="249"/>
      <c r="G15" s="250">
        <f>ROUND(E15*F15,2)</f>
        <v>0</v>
      </c>
      <c r="H15" s="231"/>
      <c r="I15" s="230">
        <f>ROUND(E15*H15,2)</f>
        <v>0</v>
      </c>
      <c r="J15" s="231"/>
      <c r="K15" s="230">
        <f>ROUND(E15*J15,2)</f>
        <v>0</v>
      </c>
      <c r="L15" s="230">
        <v>21</v>
      </c>
      <c r="M15" s="230">
        <f>G15*(1+L15/100)</f>
        <v>0</v>
      </c>
      <c r="N15" s="230">
        <v>0</v>
      </c>
      <c r="O15" s="230">
        <f>ROUND(E15*N15,2)</f>
        <v>0</v>
      </c>
      <c r="P15" s="230">
        <v>0</v>
      </c>
      <c r="Q15" s="230">
        <f>ROUND(E15*P15,2)</f>
        <v>0</v>
      </c>
      <c r="R15" s="230"/>
      <c r="S15" s="230" t="s">
        <v>141</v>
      </c>
      <c r="T15" s="230" t="s">
        <v>142</v>
      </c>
      <c r="U15" s="230">
        <v>4.04</v>
      </c>
      <c r="V15" s="230">
        <f>ROUND(E15*U15,2)</f>
        <v>0.32</v>
      </c>
      <c r="W15" s="230"/>
      <c r="X15" s="230" t="s">
        <v>148</v>
      </c>
      <c r="Y15" s="210"/>
      <c r="Z15" s="210"/>
      <c r="AA15" s="210"/>
      <c r="AB15" s="210"/>
      <c r="AC15" s="210"/>
      <c r="AD15" s="210"/>
      <c r="AE15" s="210"/>
      <c r="AF15" s="210"/>
      <c r="AG15" s="210" t="s">
        <v>149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x14ac:dyDescent="0.2">
      <c r="A16" s="233" t="s">
        <v>136</v>
      </c>
      <c r="B16" s="234" t="s">
        <v>99</v>
      </c>
      <c r="C16" s="252" t="s">
        <v>100</v>
      </c>
      <c r="D16" s="235"/>
      <c r="E16" s="236"/>
      <c r="F16" s="237"/>
      <c r="G16" s="238">
        <f>SUMIF(AG17:AG20,"&lt;&gt;NOR",G17:G20)</f>
        <v>0</v>
      </c>
      <c r="H16" s="232"/>
      <c r="I16" s="232">
        <f>SUM(I17:I20)</f>
        <v>0</v>
      </c>
      <c r="J16" s="232"/>
      <c r="K16" s="232">
        <f>SUM(K17:K20)</f>
        <v>0</v>
      </c>
      <c r="L16" s="232"/>
      <c r="M16" s="232">
        <f>SUM(M17:M20)</f>
        <v>0</v>
      </c>
      <c r="N16" s="232"/>
      <c r="O16" s="232">
        <f>SUM(O17:O20)</f>
        <v>0.44</v>
      </c>
      <c r="P16" s="232"/>
      <c r="Q16" s="232">
        <f>SUM(Q17:Q20)</f>
        <v>25.130000000000003</v>
      </c>
      <c r="R16" s="232"/>
      <c r="S16" s="232"/>
      <c r="T16" s="232"/>
      <c r="U16" s="232"/>
      <c r="V16" s="232">
        <f>SUM(V17:V20)</f>
        <v>19.45</v>
      </c>
      <c r="W16" s="232"/>
      <c r="X16" s="232"/>
      <c r="AG16" t="s">
        <v>137</v>
      </c>
    </row>
    <row r="17" spans="1:60" ht="22.5" outlineLevel="1" x14ac:dyDescent="0.2">
      <c r="A17" s="245">
        <v>7</v>
      </c>
      <c r="B17" s="246" t="s">
        <v>182</v>
      </c>
      <c r="C17" s="253" t="s">
        <v>183</v>
      </c>
      <c r="D17" s="247" t="s">
        <v>140</v>
      </c>
      <c r="E17" s="248">
        <v>79</v>
      </c>
      <c r="F17" s="249"/>
      <c r="G17" s="250">
        <f>ROUND(E17*F17,2)</f>
        <v>0</v>
      </c>
      <c r="H17" s="231"/>
      <c r="I17" s="230">
        <f>ROUND(E17*H17,2)</f>
        <v>0</v>
      </c>
      <c r="J17" s="231"/>
      <c r="K17" s="230">
        <f>ROUND(E17*J17,2)</f>
        <v>0</v>
      </c>
      <c r="L17" s="230">
        <v>21</v>
      </c>
      <c r="M17" s="230">
        <f>G17*(1+L17/100)</f>
        <v>0</v>
      </c>
      <c r="N17" s="230">
        <v>4.0000000000000001E-3</v>
      </c>
      <c r="O17" s="230">
        <f>ROUND(E17*N17,2)</f>
        <v>0.32</v>
      </c>
      <c r="P17" s="230">
        <v>0.316</v>
      </c>
      <c r="Q17" s="230">
        <f>ROUND(E17*P17,2)</f>
        <v>24.96</v>
      </c>
      <c r="R17" s="230"/>
      <c r="S17" s="230" t="s">
        <v>141</v>
      </c>
      <c r="T17" s="230" t="s">
        <v>184</v>
      </c>
      <c r="U17" s="230">
        <v>0.1</v>
      </c>
      <c r="V17" s="230">
        <f>ROUND(E17*U17,2)</f>
        <v>7.9</v>
      </c>
      <c r="W17" s="230"/>
      <c r="X17" s="230" t="s">
        <v>143</v>
      </c>
      <c r="Y17" s="210"/>
      <c r="Z17" s="210"/>
      <c r="AA17" s="210"/>
      <c r="AB17" s="210"/>
      <c r="AC17" s="210"/>
      <c r="AD17" s="210"/>
      <c r="AE17" s="210"/>
      <c r="AF17" s="210"/>
      <c r="AG17" s="210" t="s">
        <v>144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ht="22.5" outlineLevel="1" x14ac:dyDescent="0.2">
      <c r="A18" s="245">
        <v>8</v>
      </c>
      <c r="B18" s="246" t="s">
        <v>185</v>
      </c>
      <c r="C18" s="253" t="s">
        <v>186</v>
      </c>
      <c r="D18" s="247" t="s">
        <v>140</v>
      </c>
      <c r="E18" s="248">
        <v>20</v>
      </c>
      <c r="F18" s="249"/>
      <c r="G18" s="250">
        <f>ROUND(E18*F18,2)</f>
        <v>0</v>
      </c>
      <c r="H18" s="231"/>
      <c r="I18" s="230">
        <f>ROUND(E18*H18,2)</f>
        <v>0</v>
      </c>
      <c r="J18" s="231"/>
      <c r="K18" s="230">
        <f>ROUND(E18*J18,2)</f>
        <v>0</v>
      </c>
      <c r="L18" s="230">
        <v>21</v>
      </c>
      <c r="M18" s="230">
        <f>G18*(1+L18/100)</f>
        <v>0</v>
      </c>
      <c r="N18" s="230">
        <v>6.0000000000000001E-3</v>
      </c>
      <c r="O18" s="230">
        <f>ROUND(E18*N18,2)</f>
        <v>0.12</v>
      </c>
      <c r="P18" s="230">
        <v>8.5800000000000008E-3</v>
      </c>
      <c r="Q18" s="230">
        <f>ROUND(E18*P18,2)</f>
        <v>0.17</v>
      </c>
      <c r="R18" s="230"/>
      <c r="S18" s="230" t="s">
        <v>141</v>
      </c>
      <c r="T18" s="230" t="s">
        <v>142</v>
      </c>
      <c r="U18" s="230">
        <v>0.1</v>
      </c>
      <c r="V18" s="230">
        <f>ROUND(E18*U18,2)</f>
        <v>2</v>
      </c>
      <c r="W18" s="230"/>
      <c r="X18" s="230" t="s">
        <v>143</v>
      </c>
      <c r="Y18" s="210"/>
      <c r="Z18" s="210"/>
      <c r="AA18" s="210"/>
      <c r="AB18" s="210"/>
      <c r="AC18" s="210"/>
      <c r="AD18" s="210"/>
      <c r="AE18" s="210"/>
      <c r="AF18" s="210"/>
      <c r="AG18" s="210" t="s">
        <v>144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45">
        <v>9</v>
      </c>
      <c r="B19" s="246" t="s">
        <v>187</v>
      </c>
      <c r="C19" s="253" t="s">
        <v>188</v>
      </c>
      <c r="D19" s="247" t="s">
        <v>189</v>
      </c>
      <c r="E19" s="248">
        <v>8</v>
      </c>
      <c r="F19" s="249"/>
      <c r="G19" s="250">
        <f>ROUND(E19*F19,2)</f>
        <v>0</v>
      </c>
      <c r="H19" s="231"/>
      <c r="I19" s="230">
        <f>ROUND(E19*H19,2)</f>
        <v>0</v>
      </c>
      <c r="J19" s="231"/>
      <c r="K19" s="230">
        <f>ROUND(E19*J19,2)</f>
        <v>0</v>
      </c>
      <c r="L19" s="230">
        <v>21</v>
      </c>
      <c r="M19" s="230">
        <f>G19*(1+L19/100)</f>
        <v>0</v>
      </c>
      <c r="N19" s="230">
        <v>0</v>
      </c>
      <c r="O19" s="230">
        <f>ROUND(E19*N19,2)</f>
        <v>0</v>
      </c>
      <c r="P19" s="230">
        <v>0</v>
      </c>
      <c r="Q19" s="230">
        <f>ROUND(E19*P19,2)</f>
        <v>0</v>
      </c>
      <c r="R19" s="230" t="s">
        <v>190</v>
      </c>
      <c r="S19" s="230" t="s">
        <v>141</v>
      </c>
      <c r="T19" s="230" t="s">
        <v>184</v>
      </c>
      <c r="U19" s="230">
        <v>1</v>
      </c>
      <c r="V19" s="230">
        <f>ROUND(E19*U19,2)</f>
        <v>8</v>
      </c>
      <c r="W19" s="230"/>
      <c r="X19" s="230" t="s">
        <v>191</v>
      </c>
      <c r="Y19" s="210"/>
      <c r="Z19" s="210"/>
      <c r="AA19" s="210"/>
      <c r="AB19" s="210"/>
      <c r="AC19" s="210"/>
      <c r="AD19" s="210"/>
      <c r="AE19" s="210"/>
      <c r="AF19" s="210"/>
      <c r="AG19" s="210" t="s">
        <v>192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45">
        <v>10</v>
      </c>
      <c r="B20" s="246" t="s">
        <v>193</v>
      </c>
      <c r="C20" s="253" t="s">
        <v>194</v>
      </c>
      <c r="D20" s="247" t="s">
        <v>147</v>
      </c>
      <c r="E20" s="248">
        <v>0.436</v>
      </c>
      <c r="F20" s="249"/>
      <c r="G20" s="250">
        <f>ROUND(E20*F20,2)</f>
        <v>0</v>
      </c>
      <c r="H20" s="231"/>
      <c r="I20" s="230">
        <f>ROUND(E20*H20,2)</f>
        <v>0</v>
      </c>
      <c r="J20" s="231"/>
      <c r="K20" s="230">
        <f>ROUND(E20*J20,2)</f>
        <v>0</v>
      </c>
      <c r="L20" s="230">
        <v>21</v>
      </c>
      <c r="M20" s="230">
        <f>G20*(1+L20/100)</f>
        <v>0</v>
      </c>
      <c r="N20" s="230">
        <v>0</v>
      </c>
      <c r="O20" s="230">
        <f>ROUND(E20*N20,2)</f>
        <v>0</v>
      </c>
      <c r="P20" s="230">
        <v>0</v>
      </c>
      <c r="Q20" s="230">
        <f>ROUND(E20*P20,2)</f>
        <v>0</v>
      </c>
      <c r="R20" s="230"/>
      <c r="S20" s="230" t="s">
        <v>141</v>
      </c>
      <c r="T20" s="230" t="s">
        <v>142</v>
      </c>
      <c r="U20" s="230">
        <v>3.5630000000000002</v>
      </c>
      <c r="V20" s="230">
        <f>ROUND(E20*U20,2)</f>
        <v>1.55</v>
      </c>
      <c r="W20" s="230"/>
      <c r="X20" s="230" t="s">
        <v>148</v>
      </c>
      <c r="Y20" s="210"/>
      <c r="Z20" s="210"/>
      <c r="AA20" s="210"/>
      <c r="AB20" s="210"/>
      <c r="AC20" s="210"/>
      <c r="AD20" s="210"/>
      <c r="AE20" s="210"/>
      <c r="AF20" s="210"/>
      <c r="AG20" s="210" t="s">
        <v>149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x14ac:dyDescent="0.2">
      <c r="A21" s="233" t="s">
        <v>136</v>
      </c>
      <c r="B21" s="234" t="s">
        <v>101</v>
      </c>
      <c r="C21" s="252" t="s">
        <v>102</v>
      </c>
      <c r="D21" s="235"/>
      <c r="E21" s="236"/>
      <c r="F21" s="237"/>
      <c r="G21" s="238">
        <f>SUMIF(AG22:AG26,"&lt;&gt;NOR",G22:G26)</f>
        <v>0</v>
      </c>
      <c r="H21" s="232"/>
      <c r="I21" s="232">
        <f>SUM(I22:I26)</f>
        <v>0</v>
      </c>
      <c r="J21" s="232"/>
      <c r="K21" s="232">
        <f>SUM(K22:K26)</f>
        <v>0</v>
      </c>
      <c r="L21" s="232"/>
      <c r="M21" s="232">
        <f>SUM(M22:M26)</f>
        <v>0</v>
      </c>
      <c r="N21" s="232"/>
      <c r="O21" s="232">
        <f>SUM(O22:O26)</f>
        <v>0.25</v>
      </c>
      <c r="P21" s="232"/>
      <c r="Q21" s="232">
        <f>SUM(Q22:Q26)</f>
        <v>0.38</v>
      </c>
      <c r="R21" s="232"/>
      <c r="S21" s="232"/>
      <c r="T21" s="232"/>
      <c r="U21" s="232"/>
      <c r="V21" s="232">
        <f>SUM(V22:V26)</f>
        <v>14.030000000000001</v>
      </c>
      <c r="W21" s="232"/>
      <c r="X21" s="232"/>
      <c r="AG21" t="s">
        <v>137</v>
      </c>
    </row>
    <row r="22" spans="1:60" outlineLevel="1" x14ac:dyDescent="0.2">
      <c r="A22" s="245">
        <v>11</v>
      </c>
      <c r="B22" s="246" t="s">
        <v>452</v>
      </c>
      <c r="C22" s="253" t="s">
        <v>453</v>
      </c>
      <c r="D22" s="247" t="s">
        <v>154</v>
      </c>
      <c r="E22" s="248">
        <v>15</v>
      </c>
      <c r="F22" s="249"/>
      <c r="G22" s="250">
        <f>ROUND(E22*F22,2)</f>
        <v>0</v>
      </c>
      <c r="H22" s="231"/>
      <c r="I22" s="230">
        <f>ROUND(E22*H22,2)</f>
        <v>0</v>
      </c>
      <c r="J22" s="231"/>
      <c r="K22" s="230">
        <f>ROUND(E22*J22,2)</f>
        <v>0</v>
      </c>
      <c r="L22" s="230">
        <v>21</v>
      </c>
      <c r="M22" s="230">
        <f>G22*(1+L22/100)</f>
        <v>0</v>
      </c>
      <c r="N22" s="230">
        <v>0.01</v>
      </c>
      <c r="O22" s="230">
        <f>ROUND(E22*N22,2)</f>
        <v>0.15</v>
      </c>
      <c r="P22" s="230">
        <v>1.4E-2</v>
      </c>
      <c r="Q22" s="230">
        <f>ROUND(E22*P22,2)</f>
        <v>0.21</v>
      </c>
      <c r="R22" s="230"/>
      <c r="S22" s="230" t="s">
        <v>141</v>
      </c>
      <c r="T22" s="230" t="s">
        <v>142</v>
      </c>
      <c r="U22" s="230">
        <v>0.52</v>
      </c>
      <c r="V22" s="230">
        <f>ROUND(E22*U22,2)</f>
        <v>7.8</v>
      </c>
      <c r="W22" s="230"/>
      <c r="X22" s="230" t="s">
        <v>143</v>
      </c>
      <c r="Y22" s="210"/>
      <c r="Z22" s="210"/>
      <c r="AA22" s="210"/>
      <c r="AB22" s="210"/>
      <c r="AC22" s="210"/>
      <c r="AD22" s="210"/>
      <c r="AE22" s="210"/>
      <c r="AF22" s="210"/>
      <c r="AG22" s="210" t="s">
        <v>144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45">
        <v>12</v>
      </c>
      <c r="B23" s="246" t="s">
        <v>199</v>
      </c>
      <c r="C23" s="253" t="s">
        <v>200</v>
      </c>
      <c r="D23" s="247" t="s">
        <v>154</v>
      </c>
      <c r="E23" s="248">
        <v>4</v>
      </c>
      <c r="F23" s="249"/>
      <c r="G23" s="250">
        <f>ROUND(E23*F23,2)</f>
        <v>0</v>
      </c>
      <c r="H23" s="231"/>
      <c r="I23" s="230">
        <f>ROUND(E23*H23,2)</f>
        <v>0</v>
      </c>
      <c r="J23" s="231"/>
      <c r="K23" s="230">
        <f>ROUND(E23*J23,2)</f>
        <v>0</v>
      </c>
      <c r="L23" s="230">
        <v>21</v>
      </c>
      <c r="M23" s="230">
        <f>G23*(1+L23/100)</f>
        <v>0</v>
      </c>
      <c r="N23" s="230">
        <v>2.1999999999999999E-2</v>
      </c>
      <c r="O23" s="230">
        <f>ROUND(E23*N23,2)</f>
        <v>0.09</v>
      </c>
      <c r="P23" s="230">
        <v>3.9E-2</v>
      </c>
      <c r="Q23" s="230">
        <f>ROUND(E23*P23,2)</f>
        <v>0.16</v>
      </c>
      <c r="R23" s="230"/>
      <c r="S23" s="230" t="s">
        <v>141</v>
      </c>
      <c r="T23" s="230" t="s">
        <v>142</v>
      </c>
      <c r="U23" s="230">
        <v>0.71</v>
      </c>
      <c r="V23" s="230">
        <f>ROUND(E23*U23,2)</f>
        <v>2.84</v>
      </c>
      <c r="W23" s="230"/>
      <c r="X23" s="230" t="s">
        <v>143</v>
      </c>
      <c r="Y23" s="210"/>
      <c r="Z23" s="210"/>
      <c r="AA23" s="210"/>
      <c r="AB23" s="210"/>
      <c r="AC23" s="210"/>
      <c r="AD23" s="210"/>
      <c r="AE23" s="210"/>
      <c r="AF23" s="210"/>
      <c r="AG23" s="210" t="s">
        <v>144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45">
        <v>13</v>
      </c>
      <c r="B24" s="246" t="s">
        <v>195</v>
      </c>
      <c r="C24" s="253" t="s">
        <v>196</v>
      </c>
      <c r="D24" s="247" t="s">
        <v>154</v>
      </c>
      <c r="E24" s="248">
        <v>2</v>
      </c>
      <c r="F24" s="249"/>
      <c r="G24" s="250">
        <f>ROUND(E24*F24,2)</f>
        <v>0</v>
      </c>
      <c r="H24" s="231"/>
      <c r="I24" s="230">
        <f>ROUND(E24*H24,2)</f>
        <v>0</v>
      </c>
      <c r="J24" s="231"/>
      <c r="K24" s="230">
        <f>ROUND(E24*J24,2)</f>
        <v>0</v>
      </c>
      <c r="L24" s="230">
        <v>21</v>
      </c>
      <c r="M24" s="230">
        <f>G24*(1+L24/100)</f>
        <v>0</v>
      </c>
      <c r="N24" s="230">
        <v>1.6999999999999999E-3</v>
      </c>
      <c r="O24" s="230">
        <f>ROUND(E24*N24,2)</f>
        <v>0</v>
      </c>
      <c r="P24" s="230">
        <v>2.2000000000000001E-3</v>
      </c>
      <c r="Q24" s="230">
        <f>ROUND(E24*P24,2)</f>
        <v>0</v>
      </c>
      <c r="R24" s="230"/>
      <c r="S24" s="230" t="s">
        <v>141</v>
      </c>
      <c r="T24" s="230" t="s">
        <v>142</v>
      </c>
      <c r="U24" s="230">
        <v>0.31</v>
      </c>
      <c r="V24" s="230">
        <f>ROUND(E24*U24,2)</f>
        <v>0.62</v>
      </c>
      <c r="W24" s="230"/>
      <c r="X24" s="230" t="s">
        <v>143</v>
      </c>
      <c r="Y24" s="210"/>
      <c r="Z24" s="210"/>
      <c r="AA24" s="210"/>
      <c r="AB24" s="210"/>
      <c r="AC24" s="210"/>
      <c r="AD24" s="210"/>
      <c r="AE24" s="210"/>
      <c r="AF24" s="210"/>
      <c r="AG24" s="210" t="s">
        <v>144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45">
        <v>14</v>
      </c>
      <c r="B25" s="246" t="s">
        <v>613</v>
      </c>
      <c r="C25" s="253" t="s">
        <v>614</v>
      </c>
      <c r="D25" s="247" t="s">
        <v>154</v>
      </c>
      <c r="E25" s="248">
        <v>3</v>
      </c>
      <c r="F25" s="249"/>
      <c r="G25" s="250">
        <f>ROUND(E25*F25,2)</f>
        <v>0</v>
      </c>
      <c r="H25" s="231"/>
      <c r="I25" s="230">
        <f>ROUND(E25*H25,2)</f>
        <v>0</v>
      </c>
      <c r="J25" s="231"/>
      <c r="K25" s="230">
        <f>ROUND(E25*J25,2)</f>
        <v>0</v>
      </c>
      <c r="L25" s="230">
        <v>21</v>
      </c>
      <c r="M25" s="230">
        <f>G25*(1+L25/100)</f>
        <v>0</v>
      </c>
      <c r="N25" s="230">
        <v>2E-3</v>
      </c>
      <c r="O25" s="230">
        <f>ROUND(E25*N25,2)</f>
        <v>0.01</v>
      </c>
      <c r="P25" s="230">
        <v>2.7100000000000002E-3</v>
      </c>
      <c r="Q25" s="230">
        <f>ROUND(E25*P25,2)</f>
        <v>0.01</v>
      </c>
      <c r="R25" s="230"/>
      <c r="S25" s="230" t="s">
        <v>141</v>
      </c>
      <c r="T25" s="230" t="s">
        <v>142</v>
      </c>
      <c r="U25" s="230">
        <v>0.71</v>
      </c>
      <c r="V25" s="230">
        <f>ROUND(E25*U25,2)</f>
        <v>2.13</v>
      </c>
      <c r="W25" s="230"/>
      <c r="X25" s="230" t="s">
        <v>143</v>
      </c>
      <c r="Y25" s="210"/>
      <c r="Z25" s="210"/>
      <c r="AA25" s="210"/>
      <c r="AB25" s="210"/>
      <c r="AC25" s="210"/>
      <c r="AD25" s="210"/>
      <c r="AE25" s="210"/>
      <c r="AF25" s="210"/>
      <c r="AG25" s="210" t="s">
        <v>144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45">
        <v>15</v>
      </c>
      <c r="B26" s="246" t="s">
        <v>201</v>
      </c>
      <c r="C26" s="253" t="s">
        <v>202</v>
      </c>
      <c r="D26" s="247" t="s">
        <v>147</v>
      </c>
      <c r="E26" s="248">
        <v>0.24740000000000001</v>
      </c>
      <c r="F26" s="249"/>
      <c r="G26" s="250">
        <f>ROUND(E26*F26,2)</f>
        <v>0</v>
      </c>
      <c r="H26" s="231"/>
      <c r="I26" s="230">
        <f>ROUND(E26*H26,2)</f>
        <v>0</v>
      </c>
      <c r="J26" s="231"/>
      <c r="K26" s="230">
        <f>ROUND(E26*J26,2)</f>
        <v>0</v>
      </c>
      <c r="L26" s="230">
        <v>21</v>
      </c>
      <c r="M26" s="230">
        <f>G26*(1+L26/100)</f>
        <v>0</v>
      </c>
      <c r="N26" s="230">
        <v>0</v>
      </c>
      <c r="O26" s="230">
        <f>ROUND(E26*N26,2)</f>
        <v>0</v>
      </c>
      <c r="P26" s="230">
        <v>0</v>
      </c>
      <c r="Q26" s="230">
        <f>ROUND(E26*P26,2)</f>
        <v>0</v>
      </c>
      <c r="R26" s="230"/>
      <c r="S26" s="230" t="s">
        <v>141</v>
      </c>
      <c r="T26" s="230" t="s">
        <v>142</v>
      </c>
      <c r="U26" s="230">
        <v>2.5750000000000002</v>
      </c>
      <c r="V26" s="230">
        <f>ROUND(E26*U26,2)</f>
        <v>0.64</v>
      </c>
      <c r="W26" s="230"/>
      <c r="X26" s="230" t="s">
        <v>148</v>
      </c>
      <c r="Y26" s="210"/>
      <c r="Z26" s="210"/>
      <c r="AA26" s="210"/>
      <c r="AB26" s="210"/>
      <c r="AC26" s="210"/>
      <c r="AD26" s="210"/>
      <c r="AE26" s="210"/>
      <c r="AF26" s="210"/>
      <c r="AG26" s="210" t="s">
        <v>149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x14ac:dyDescent="0.2">
      <c r="A27" s="233" t="s">
        <v>136</v>
      </c>
      <c r="B27" s="234" t="s">
        <v>107</v>
      </c>
      <c r="C27" s="252" t="s">
        <v>108</v>
      </c>
      <c r="D27" s="235"/>
      <c r="E27" s="236"/>
      <c r="F27" s="237"/>
      <c r="G27" s="238">
        <f>SUMIF(AG28:AG28,"&lt;&gt;NOR",G28:G28)</f>
        <v>0</v>
      </c>
      <c r="H27" s="232"/>
      <c r="I27" s="232">
        <f>SUM(I28:I28)</f>
        <v>0</v>
      </c>
      <c r="J27" s="232"/>
      <c r="K27" s="232">
        <f>SUM(K28:K28)</f>
        <v>0</v>
      </c>
      <c r="L27" s="232"/>
      <c r="M27" s="232">
        <f>SUM(M28:M28)</f>
        <v>0</v>
      </c>
      <c r="N27" s="232"/>
      <c r="O27" s="232">
        <f>SUM(O28:O28)</f>
        <v>0</v>
      </c>
      <c r="P27" s="232"/>
      <c r="Q27" s="232">
        <f>SUM(Q28:Q28)</f>
        <v>0</v>
      </c>
      <c r="R27" s="232"/>
      <c r="S27" s="232"/>
      <c r="T27" s="232"/>
      <c r="U27" s="232"/>
      <c r="V27" s="232">
        <f>SUM(V28:V28)</f>
        <v>0</v>
      </c>
      <c r="W27" s="232"/>
      <c r="X27" s="232"/>
      <c r="AG27" t="s">
        <v>137</v>
      </c>
    </row>
    <row r="28" spans="1:60" outlineLevel="1" x14ac:dyDescent="0.2">
      <c r="A28" s="239">
        <v>16</v>
      </c>
      <c r="B28" s="240" t="s">
        <v>203</v>
      </c>
      <c r="C28" s="254" t="s">
        <v>204</v>
      </c>
      <c r="D28" s="241" t="s">
        <v>169</v>
      </c>
      <c r="E28" s="242">
        <v>1</v>
      </c>
      <c r="F28" s="243"/>
      <c r="G28" s="244">
        <f>ROUND(E28*F28,2)</f>
        <v>0</v>
      </c>
      <c r="H28" s="231"/>
      <c r="I28" s="230">
        <f>ROUND(E28*H28,2)</f>
        <v>0</v>
      </c>
      <c r="J28" s="231"/>
      <c r="K28" s="230">
        <f>ROUND(E28*J28,2)</f>
        <v>0</v>
      </c>
      <c r="L28" s="230">
        <v>21</v>
      </c>
      <c r="M28" s="230">
        <f>G28*(1+L28/100)</f>
        <v>0</v>
      </c>
      <c r="N28" s="230">
        <v>0</v>
      </c>
      <c r="O28" s="230">
        <f>ROUND(E28*N28,2)</f>
        <v>0</v>
      </c>
      <c r="P28" s="230">
        <v>0</v>
      </c>
      <c r="Q28" s="230">
        <f>ROUND(E28*P28,2)</f>
        <v>0</v>
      </c>
      <c r="R28" s="230"/>
      <c r="S28" s="230" t="s">
        <v>159</v>
      </c>
      <c r="T28" s="230" t="s">
        <v>160</v>
      </c>
      <c r="U28" s="230">
        <v>0</v>
      </c>
      <c r="V28" s="230">
        <f>ROUND(E28*U28,2)</f>
        <v>0</v>
      </c>
      <c r="W28" s="230"/>
      <c r="X28" s="230" t="s">
        <v>205</v>
      </c>
      <c r="Y28" s="210"/>
      <c r="Z28" s="210"/>
      <c r="AA28" s="210"/>
      <c r="AB28" s="210"/>
      <c r="AC28" s="210"/>
      <c r="AD28" s="210"/>
      <c r="AE28" s="210"/>
      <c r="AF28" s="210"/>
      <c r="AG28" s="210" t="s">
        <v>206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x14ac:dyDescent="0.2">
      <c r="A29" s="3"/>
      <c r="B29" s="4"/>
      <c r="C29" s="255"/>
      <c r="D29" s="6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AE29">
        <v>15</v>
      </c>
      <c r="AF29">
        <v>21</v>
      </c>
      <c r="AG29" t="s">
        <v>123</v>
      </c>
    </row>
    <row r="30" spans="1:60" x14ac:dyDescent="0.2">
      <c r="A30" s="213"/>
      <c r="B30" s="214" t="s">
        <v>31</v>
      </c>
      <c r="C30" s="256"/>
      <c r="D30" s="215"/>
      <c r="E30" s="216"/>
      <c r="F30" s="216"/>
      <c r="G30" s="251">
        <f>G8+G11+G16+G21+G27</f>
        <v>0</v>
      </c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AE30">
        <f>SUMIF(L7:L28,AE29,G7:G28)</f>
        <v>0</v>
      </c>
      <c r="AF30">
        <f>SUMIF(L7:L28,AF29,G7:G28)</f>
        <v>0</v>
      </c>
      <c r="AG30" t="s">
        <v>207</v>
      </c>
    </row>
    <row r="31" spans="1:60" x14ac:dyDescent="0.2">
      <c r="A31" s="3"/>
      <c r="B31" s="4"/>
      <c r="C31" s="255"/>
      <c r="D31" s="6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60" x14ac:dyDescent="0.2">
      <c r="A32" s="3"/>
      <c r="B32" s="4"/>
      <c r="C32" s="255"/>
      <c r="D32" s="6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33" x14ac:dyDescent="0.2">
      <c r="A33" s="217" t="s">
        <v>208</v>
      </c>
      <c r="B33" s="217"/>
      <c r="C33" s="257"/>
      <c r="D33" s="6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33" x14ac:dyDescent="0.2">
      <c r="A34" s="218"/>
      <c r="B34" s="219"/>
      <c r="C34" s="258"/>
      <c r="D34" s="219"/>
      <c r="E34" s="219"/>
      <c r="F34" s="219"/>
      <c r="G34" s="220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AG34" t="s">
        <v>209</v>
      </c>
    </row>
    <row r="35" spans="1:33" x14ac:dyDescent="0.2">
      <c r="A35" s="221"/>
      <c r="B35" s="222"/>
      <c r="C35" s="259"/>
      <c r="D35" s="222"/>
      <c r="E35" s="222"/>
      <c r="F35" s="222"/>
      <c r="G35" s="22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33" x14ac:dyDescent="0.2">
      <c r="A36" s="221"/>
      <c r="B36" s="222"/>
      <c r="C36" s="259"/>
      <c r="D36" s="222"/>
      <c r="E36" s="222"/>
      <c r="F36" s="222"/>
      <c r="G36" s="22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33" x14ac:dyDescent="0.2">
      <c r="A37" s="221"/>
      <c r="B37" s="222"/>
      <c r="C37" s="259"/>
      <c r="D37" s="222"/>
      <c r="E37" s="222"/>
      <c r="F37" s="222"/>
      <c r="G37" s="22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33" x14ac:dyDescent="0.2">
      <c r="A38" s="224"/>
      <c r="B38" s="225"/>
      <c r="C38" s="260"/>
      <c r="D38" s="225"/>
      <c r="E38" s="225"/>
      <c r="F38" s="225"/>
      <c r="G38" s="226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33" x14ac:dyDescent="0.2">
      <c r="A39" s="3"/>
      <c r="B39" s="4"/>
      <c r="C39" s="255"/>
      <c r="D39" s="6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spans="1:33" x14ac:dyDescent="0.2">
      <c r="C40" s="261"/>
      <c r="D40" s="10"/>
      <c r="AG40" t="s">
        <v>210</v>
      </c>
    </row>
    <row r="41" spans="1:33" x14ac:dyDescent="0.2">
      <c r="D41" s="10"/>
    </row>
    <row r="42" spans="1:33" x14ac:dyDescent="0.2">
      <c r="D42" s="10"/>
    </row>
    <row r="43" spans="1:33" x14ac:dyDescent="0.2">
      <c r="D43" s="10"/>
    </row>
    <row r="44" spans="1:33" x14ac:dyDescent="0.2">
      <c r="D44" s="10"/>
    </row>
    <row r="45" spans="1:33" x14ac:dyDescent="0.2">
      <c r="D45" s="10"/>
    </row>
    <row r="46" spans="1:33" x14ac:dyDescent="0.2">
      <c r="D46" s="10"/>
    </row>
    <row r="47" spans="1:33" x14ac:dyDescent="0.2">
      <c r="D47" s="10"/>
    </row>
    <row r="48" spans="1:33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33:C33"/>
    <mergeCell ref="A34:G38"/>
  </mergeCells>
  <pageMargins left="0.59055118110236204" right="0.196850393700787" top="0.78740157499999996" bottom="0.78740157499999996" header="0.3" footer="0.3"/>
  <pageSetup paperSize="9" orientation="portrait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38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111</v>
      </c>
    </row>
    <row r="2" spans="1:60" ht="24.95" customHeight="1" x14ac:dyDescent="0.2">
      <c r="A2" s="196" t="s">
        <v>8</v>
      </c>
      <c r="B2" s="49" t="s">
        <v>44</v>
      </c>
      <c r="C2" s="199" t="s">
        <v>45</v>
      </c>
      <c r="D2" s="197"/>
      <c r="E2" s="197"/>
      <c r="F2" s="197"/>
      <c r="G2" s="198"/>
      <c r="AG2" t="s">
        <v>112</v>
      </c>
    </row>
    <row r="3" spans="1:60" ht="24.95" customHeight="1" x14ac:dyDescent="0.2">
      <c r="A3" s="196" t="s">
        <v>9</v>
      </c>
      <c r="B3" s="49" t="s">
        <v>67</v>
      </c>
      <c r="C3" s="199" t="s">
        <v>68</v>
      </c>
      <c r="D3" s="197"/>
      <c r="E3" s="197"/>
      <c r="F3" s="197"/>
      <c r="G3" s="198"/>
      <c r="AC3" s="175" t="s">
        <v>112</v>
      </c>
      <c r="AG3" t="s">
        <v>113</v>
      </c>
    </row>
    <row r="4" spans="1:60" ht="24.95" customHeight="1" x14ac:dyDescent="0.2">
      <c r="A4" s="200" t="s">
        <v>10</v>
      </c>
      <c r="B4" s="201" t="s">
        <v>71</v>
      </c>
      <c r="C4" s="202" t="s">
        <v>72</v>
      </c>
      <c r="D4" s="203"/>
      <c r="E4" s="203"/>
      <c r="F4" s="203"/>
      <c r="G4" s="204"/>
      <c r="AG4" t="s">
        <v>114</v>
      </c>
    </row>
    <row r="5" spans="1:60" x14ac:dyDescent="0.2">
      <c r="D5" s="10"/>
    </row>
    <row r="6" spans="1:60" ht="38.25" x14ac:dyDescent="0.2">
      <c r="A6" s="206" t="s">
        <v>115</v>
      </c>
      <c r="B6" s="208" t="s">
        <v>116</v>
      </c>
      <c r="C6" s="208" t="s">
        <v>117</v>
      </c>
      <c r="D6" s="207" t="s">
        <v>118</v>
      </c>
      <c r="E6" s="206" t="s">
        <v>119</v>
      </c>
      <c r="F6" s="205" t="s">
        <v>120</v>
      </c>
      <c r="G6" s="206" t="s">
        <v>31</v>
      </c>
      <c r="H6" s="209" t="s">
        <v>32</v>
      </c>
      <c r="I6" s="209" t="s">
        <v>121</v>
      </c>
      <c r="J6" s="209" t="s">
        <v>33</v>
      </c>
      <c r="K6" s="209" t="s">
        <v>122</v>
      </c>
      <c r="L6" s="209" t="s">
        <v>123</v>
      </c>
      <c r="M6" s="209" t="s">
        <v>124</v>
      </c>
      <c r="N6" s="209" t="s">
        <v>125</v>
      </c>
      <c r="O6" s="209" t="s">
        <v>126</v>
      </c>
      <c r="P6" s="209" t="s">
        <v>127</v>
      </c>
      <c r="Q6" s="209" t="s">
        <v>128</v>
      </c>
      <c r="R6" s="209" t="s">
        <v>129</v>
      </c>
      <c r="S6" s="209" t="s">
        <v>130</v>
      </c>
      <c r="T6" s="209" t="s">
        <v>131</v>
      </c>
      <c r="U6" s="209" t="s">
        <v>132</v>
      </c>
      <c r="V6" s="209" t="s">
        <v>133</v>
      </c>
      <c r="W6" s="209" t="s">
        <v>134</v>
      </c>
      <c r="X6" s="209" t="s">
        <v>135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">
      <c r="A8" s="233" t="s">
        <v>136</v>
      </c>
      <c r="B8" s="234" t="s">
        <v>91</v>
      </c>
      <c r="C8" s="252" t="s">
        <v>92</v>
      </c>
      <c r="D8" s="235"/>
      <c r="E8" s="236"/>
      <c r="F8" s="237"/>
      <c r="G8" s="238">
        <f>SUMIF(AG9:AG9,"&lt;&gt;NOR",G9:G9)</f>
        <v>0</v>
      </c>
      <c r="H8" s="232"/>
      <c r="I8" s="232">
        <f>SUM(I9:I9)</f>
        <v>0</v>
      </c>
      <c r="J8" s="232"/>
      <c r="K8" s="232">
        <f>SUM(K9:K9)</f>
        <v>0</v>
      </c>
      <c r="L8" s="232"/>
      <c r="M8" s="232">
        <f>SUM(M9:M9)</f>
        <v>0</v>
      </c>
      <c r="N8" s="232"/>
      <c r="O8" s="232">
        <f>SUM(O9:O9)</f>
        <v>0</v>
      </c>
      <c r="P8" s="232"/>
      <c r="Q8" s="232">
        <f>SUM(Q9:Q9)</f>
        <v>0</v>
      </c>
      <c r="R8" s="232"/>
      <c r="S8" s="232"/>
      <c r="T8" s="232"/>
      <c r="U8" s="232"/>
      <c r="V8" s="232">
        <f>SUM(V9:V9)</f>
        <v>0</v>
      </c>
      <c r="W8" s="232"/>
      <c r="X8" s="232"/>
      <c r="AG8" t="s">
        <v>137</v>
      </c>
    </row>
    <row r="9" spans="1:60" ht="22.5" outlineLevel="1" x14ac:dyDescent="0.2">
      <c r="A9" s="245">
        <v>1</v>
      </c>
      <c r="B9" s="246" t="s">
        <v>462</v>
      </c>
      <c r="C9" s="253" t="s">
        <v>463</v>
      </c>
      <c r="D9" s="247" t="s">
        <v>154</v>
      </c>
      <c r="E9" s="248">
        <v>1</v>
      </c>
      <c r="F9" s="249"/>
      <c r="G9" s="250">
        <f>ROUND(E9*F9,2)</f>
        <v>0</v>
      </c>
      <c r="H9" s="231"/>
      <c r="I9" s="230">
        <f>ROUND(E9*H9,2)</f>
        <v>0</v>
      </c>
      <c r="J9" s="231"/>
      <c r="K9" s="230">
        <f>ROUND(E9*J9,2)</f>
        <v>0</v>
      </c>
      <c r="L9" s="230">
        <v>21</v>
      </c>
      <c r="M9" s="230">
        <f>G9*(1+L9/100)</f>
        <v>0</v>
      </c>
      <c r="N9" s="230">
        <v>0</v>
      </c>
      <c r="O9" s="230">
        <f>ROUND(E9*N9,2)</f>
        <v>0</v>
      </c>
      <c r="P9" s="230">
        <v>0</v>
      </c>
      <c r="Q9" s="230">
        <f>ROUND(E9*P9,2)</f>
        <v>0</v>
      </c>
      <c r="R9" s="230"/>
      <c r="S9" s="230" t="s">
        <v>159</v>
      </c>
      <c r="T9" s="230" t="s">
        <v>160</v>
      </c>
      <c r="U9" s="230">
        <v>0</v>
      </c>
      <c r="V9" s="230">
        <f>ROUND(E9*U9,2)</f>
        <v>0</v>
      </c>
      <c r="W9" s="230"/>
      <c r="X9" s="230" t="s">
        <v>143</v>
      </c>
      <c r="Y9" s="210"/>
      <c r="Z9" s="210"/>
      <c r="AA9" s="210"/>
      <c r="AB9" s="210"/>
      <c r="AC9" s="210"/>
      <c r="AD9" s="210"/>
      <c r="AE9" s="210"/>
      <c r="AF9" s="210"/>
      <c r="AG9" s="210" t="s">
        <v>144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x14ac:dyDescent="0.2">
      <c r="A10" s="233" t="s">
        <v>136</v>
      </c>
      <c r="B10" s="234" t="s">
        <v>105</v>
      </c>
      <c r="C10" s="252" t="s">
        <v>106</v>
      </c>
      <c r="D10" s="235"/>
      <c r="E10" s="236"/>
      <c r="F10" s="237"/>
      <c r="G10" s="238">
        <f>SUMIF(AG11:AG12,"&lt;&gt;NOR",G11:G12)</f>
        <v>0</v>
      </c>
      <c r="H10" s="232"/>
      <c r="I10" s="232">
        <f>SUM(I11:I12)</f>
        <v>0</v>
      </c>
      <c r="J10" s="232"/>
      <c r="K10" s="232">
        <f>SUM(K11:K12)</f>
        <v>0</v>
      </c>
      <c r="L10" s="232"/>
      <c r="M10" s="232">
        <f>SUM(M11:M12)</f>
        <v>0</v>
      </c>
      <c r="N10" s="232"/>
      <c r="O10" s="232">
        <f>SUM(O11:O12)</f>
        <v>0.04</v>
      </c>
      <c r="P10" s="232"/>
      <c r="Q10" s="232">
        <f>SUM(Q11:Q12)</f>
        <v>0</v>
      </c>
      <c r="R10" s="232"/>
      <c r="S10" s="232"/>
      <c r="T10" s="232"/>
      <c r="U10" s="232"/>
      <c r="V10" s="232">
        <f>SUM(V11:V12)</f>
        <v>11.86</v>
      </c>
      <c r="W10" s="232"/>
      <c r="X10" s="232"/>
      <c r="AG10" t="s">
        <v>137</v>
      </c>
    </row>
    <row r="11" spans="1:60" outlineLevel="1" x14ac:dyDescent="0.2">
      <c r="A11" s="245">
        <v>2</v>
      </c>
      <c r="B11" s="246" t="s">
        <v>290</v>
      </c>
      <c r="C11" s="253" t="s">
        <v>291</v>
      </c>
      <c r="D11" s="247" t="s">
        <v>288</v>
      </c>
      <c r="E11" s="248">
        <v>120</v>
      </c>
      <c r="F11" s="249"/>
      <c r="G11" s="250">
        <f>ROUND(E11*F11,2)</f>
        <v>0</v>
      </c>
      <c r="H11" s="231"/>
      <c r="I11" s="230">
        <f>ROUND(E11*H11,2)</f>
        <v>0</v>
      </c>
      <c r="J11" s="231"/>
      <c r="K11" s="230">
        <f>ROUND(E11*J11,2)</f>
        <v>0</v>
      </c>
      <c r="L11" s="230">
        <v>21</v>
      </c>
      <c r="M11" s="230">
        <f>G11*(1+L11/100)</f>
        <v>0</v>
      </c>
      <c r="N11" s="230">
        <v>2.0000000000000001E-4</v>
      </c>
      <c r="O11" s="230">
        <f>ROUND(E11*N11,2)</f>
        <v>0.02</v>
      </c>
      <c r="P11" s="230">
        <v>0</v>
      </c>
      <c r="Q11" s="230">
        <f>ROUND(E11*P11,2)</f>
        <v>0</v>
      </c>
      <c r="R11" s="230"/>
      <c r="S11" s="230" t="s">
        <v>141</v>
      </c>
      <c r="T11" s="230" t="s">
        <v>142</v>
      </c>
      <c r="U11" s="230">
        <v>3.2480000000000002E-2</v>
      </c>
      <c r="V11" s="230">
        <f>ROUND(E11*U11,2)</f>
        <v>3.9</v>
      </c>
      <c r="W11" s="230"/>
      <c r="X11" s="230" t="s">
        <v>143</v>
      </c>
      <c r="Y11" s="210"/>
      <c r="Z11" s="210"/>
      <c r="AA11" s="210"/>
      <c r="AB11" s="210"/>
      <c r="AC11" s="210"/>
      <c r="AD11" s="210"/>
      <c r="AE11" s="210"/>
      <c r="AF11" s="210"/>
      <c r="AG11" s="210" t="s">
        <v>144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45">
        <v>3</v>
      </c>
      <c r="B12" s="246" t="s">
        <v>292</v>
      </c>
      <c r="C12" s="253" t="s">
        <v>464</v>
      </c>
      <c r="D12" s="247" t="s">
        <v>288</v>
      </c>
      <c r="E12" s="248">
        <v>120</v>
      </c>
      <c r="F12" s="249"/>
      <c r="G12" s="250">
        <f>ROUND(E12*F12,2)</f>
        <v>0</v>
      </c>
      <c r="H12" s="231"/>
      <c r="I12" s="230">
        <f>ROUND(E12*H12,2)</f>
        <v>0</v>
      </c>
      <c r="J12" s="231"/>
      <c r="K12" s="230">
        <f>ROUND(E12*J12,2)</f>
        <v>0</v>
      </c>
      <c r="L12" s="230">
        <v>21</v>
      </c>
      <c r="M12" s="230">
        <f>G12*(1+L12/100)</f>
        <v>0</v>
      </c>
      <c r="N12" s="230">
        <v>1.4999999999999999E-4</v>
      </c>
      <c r="O12" s="230">
        <f>ROUND(E12*N12,2)</f>
        <v>0.02</v>
      </c>
      <c r="P12" s="230">
        <v>0</v>
      </c>
      <c r="Q12" s="230">
        <f>ROUND(E12*P12,2)</f>
        <v>0</v>
      </c>
      <c r="R12" s="230"/>
      <c r="S12" s="230" t="s">
        <v>141</v>
      </c>
      <c r="T12" s="230" t="s">
        <v>142</v>
      </c>
      <c r="U12" s="230">
        <v>6.6360000000000002E-2</v>
      </c>
      <c r="V12" s="230">
        <f>ROUND(E12*U12,2)</f>
        <v>7.96</v>
      </c>
      <c r="W12" s="230"/>
      <c r="X12" s="230" t="s">
        <v>143</v>
      </c>
      <c r="Y12" s="210"/>
      <c r="Z12" s="210"/>
      <c r="AA12" s="210"/>
      <c r="AB12" s="210"/>
      <c r="AC12" s="210"/>
      <c r="AD12" s="210"/>
      <c r="AE12" s="210"/>
      <c r="AF12" s="210"/>
      <c r="AG12" s="210" t="s">
        <v>144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x14ac:dyDescent="0.2">
      <c r="A13" s="233" t="s">
        <v>136</v>
      </c>
      <c r="B13" s="234" t="s">
        <v>91</v>
      </c>
      <c r="C13" s="252" t="s">
        <v>92</v>
      </c>
      <c r="D13" s="235"/>
      <c r="E13" s="236"/>
      <c r="F13" s="237"/>
      <c r="G13" s="238">
        <f>SUMIF(AG14:AG18,"&lt;&gt;NOR",G14:G18)</f>
        <v>0</v>
      </c>
      <c r="H13" s="232"/>
      <c r="I13" s="232">
        <f>SUM(I14:I18)</f>
        <v>0</v>
      </c>
      <c r="J13" s="232"/>
      <c r="K13" s="232">
        <f>SUM(K14:K18)</f>
        <v>0</v>
      </c>
      <c r="L13" s="232"/>
      <c r="M13" s="232">
        <f>SUM(M14:M18)</f>
        <v>0</v>
      </c>
      <c r="N13" s="232"/>
      <c r="O13" s="232">
        <f>SUM(O14:O18)</f>
        <v>7.0000000000000007E-2</v>
      </c>
      <c r="P13" s="232"/>
      <c r="Q13" s="232">
        <f>SUM(Q14:Q18)</f>
        <v>0</v>
      </c>
      <c r="R13" s="232"/>
      <c r="S13" s="232"/>
      <c r="T13" s="232"/>
      <c r="U13" s="232"/>
      <c r="V13" s="232">
        <f>SUM(V14:V18)</f>
        <v>14.04</v>
      </c>
      <c r="W13" s="232"/>
      <c r="X13" s="232"/>
      <c r="AG13" t="s">
        <v>137</v>
      </c>
    </row>
    <row r="14" spans="1:60" outlineLevel="1" x14ac:dyDescent="0.2">
      <c r="A14" s="245">
        <v>4</v>
      </c>
      <c r="B14" s="246" t="s">
        <v>220</v>
      </c>
      <c r="C14" s="253" t="s">
        <v>221</v>
      </c>
      <c r="D14" s="247" t="s">
        <v>140</v>
      </c>
      <c r="E14" s="248">
        <v>52</v>
      </c>
      <c r="F14" s="249"/>
      <c r="G14" s="250">
        <f>ROUND(E14*F14,2)</f>
        <v>0</v>
      </c>
      <c r="H14" s="231"/>
      <c r="I14" s="230">
        <f>ROUND(E14*H14,2)</f>
        <v>0</v>
      </c>
      <c r="J14" s="231"/>
      <c r="K14" s="230">
        <f>ROUND(E14*J14,2)</f>
        <v>0</v>
      </c>
      <c r="L14" s="230">
        <v>21</v>
      </c>
      <c r="M14" s="230">
        <f>G14*(1+L14/100)</f>
        <v>0</v>
      </c>
      <c r="N14" s="230">
        <v>0</v>
      </c>
      <c r="O14" s="230">
        <f>ROUND(E14*N14,2)</f>
        <v>0</v>
      </c>
      <c r="P14" s="230">
        <v>0</v>
      </c>
      <c r="Q14" s="230">
        <f>ROUND(E14*P14,2)</f>
        <v>0</v>
      </c>
      <c r="R14" s="230"/>
      <c r="S14" s="230" t="s">
        <v>159</v>
      </c>
      <c r="T14" s="230" t="s">
        <v>184</v>
      </c>
      <c r="U14" s="230">
        <v>0.18</v>
      </c>
      <c r="V14" s="230">
        <f>ROUND(E14*U14,2)</f>
        <v>9.36</v>
      </c>
      <c r="W14" s="230"/>
      <c r="X14" s="230" t="s">
        <v>143</v>
      </c>
      <c r="Y14" s="210"/>
      <c r="Z14" s="210"/>
      <c r="AA14" s="210"/>
      <c r="AB14" s="210"/>
      <c r="AC14" s="210"/>
      <c r="AD14" s="210"/>
      <c r="AE14" s="210"/>
      <c r="AF14" s="210"/>
      <c r="AG14" s="210" t="s">
        <v>144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45">
        <v>5</v>
      </c>
      <c r="B15" s="246" t="s">
        <v>222</v>
      </c>
      <c r="C15" s="253" t="s">
        <v>223</v>
      </c>
      <c r="D15" s="247" t="s">
        <v>140</v>
      </c>
      <c r="E15" s="248">
        <v>18</v>
      </c>
      <c r="F15" s="249"/>
      <c r="G15" s="250">
        <f>ROUND(E15*F15,2)</f>
        <v>0</v>
      </c>
      <c r="H15" s="231"/>
      <c r="I15" s="230">
        <f>ROUND(E15*H15,2)</f>
        <v>0</v>
      </c>
      <c r="J15" s="231"/>
      <c r="K15" s="230">
        <f>ROUND(E15*J15,2)</f>
        <v>0</v>
      </c>
      <c r="L15" s="230">
        <v>21</v>
      </c>
      <c r="M15" s="230">
        <f>G15*(1+L15/100)</f>
        <v>0</v>
      </c>
      <c r="N15" s="230">
        <v>0</v>
      </c>
      <c r="O15" s="230">
        <f>ROUND(E15*N15,2)</f>
        <v>0</v>
      </c>
      <c r="P15" s="230">
        <v>0</v>
      </c>
      <c r="Q15" s="230">
        <f>ROUND(E15*P15,2)</f>
        <v>0</v>
      </c>
      <c r="R15" s="230"/>
      <c r="S15" s="230" t="s">
        <v>159</v>
      </c>
      <c r="T15" s="230" t="s">
        <v>184</v>
      </c>
      <c r="U15" s="230">
        <v>0.26</v>
      </c>
      <c r="V15" s="230">
        <f>ROUND(E15*U15,2)</f>
        <v>4.68</v>
      </c>
      <c r="W15" s="230"/>
      <c r="X15" s="230" t="s">
        <v>143</v>
      </c>
      <c r="Y15" s="210"/>
      <c r="Z15" s="210"/>
      <c r="AA15" s="210"/>
      <c r="AB15" s="210"/>
      <c r="AC15" s="210"/>
      <c r="AD15" s="210"/>
      <c r="AE15" s="210"/>
      <c r="AF15" s="210"/>
      <c r="AG15" s="210" t="s">
        <v>144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ht="22.5" outlineLevel="1" x14ac:dyDescent="0.2">
      <c r="A16" s="245">
        <v>6</v>
      </c>
      <c r="B16" s="246" t="s">
        <v>211</v>
      </c>
      <c r="C16" s="253" t="s">
        <v>467</v>
      </c>
      <c r="D16" s="247" t="s">
        <v>140</v>
      </c>
      <c r="E16" s="248">
        <v>52</v>
      </c>
      <c r="F16" s="249"/>
      <c r="G16" s="250">
        <f>ROUND(E16*F16,2)</f>
        <v>0</v>
      </c>
      <c r="H16" s="231"/>
      <c r="I16" s="230">
        <f>ROUND(E16*H16,2)</f>
        <v>0</v>
      </c>
      <c r="J16" s="231"/>
      <c r="K16" s="230">
        <f>ROUND(E16*J16,2)</f>
        <v>0</v>
      </c>
      <c r="L16" s="230">
        <v>21</v>
      </c>
      <c r="M16" s="230">
        <f>G16*(1+L16/100)</f>
        <v>0</v>
      </c>
      <c r="N16" s="230">
        <v>8.0000000000000004E-4</v>
      </c>
      <c r="O16" s="230">
        <f>ROUND(E16*N16,2)</f>
        <v>0.04</v>
      </c>
      <c r="P16" s="230">
        <v>0</v>
      </c>
      <c r="Q16" s="230">
        <f>ROUND(E16*P16,2)</f>
        <v>0</v>
      </c>
      <c r="R16" s="230" t="s">
        <v>213</v>
      </c>
      <c r="S16" s="230" t="s">
        <v>141</v>
      </c>
      <c r="T16" s="230" t="s">
        <v>142</v>
      </c>
      <c r="U16" s="230">
        <v>0</v>
      </c>
      <c r="V16" s="230">
        <f>ROUND(E16*U16,2)</f>
        <v>0</v>
      </c>
      <c r="W16" s="230"/>
      <c r="X16" s="230" t="s">
        <v>205</v>
      </c>
      <c r="Y16" s="210"/>
      <c r="Z16" s="210"/>
      <c r="AA16" s="210"/>
      <c r="AB16" s="210"/>
      <c r="AC16" s="210"/>
      <c r="AD16" s="210"/>
      <c r="AE16" s="210"/>
      <c r="AF16" s="210"/>
      <c r="AG16" s="210" t="s">
        <v>206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ht="22.5" outlineLevel="1" x14ac:dyDescent="0.2">
      <c r="A17" s="239">
        <v>7</v>
      </c>
      <c r="B17" s="240" t="s">
        <v>216</v>
      </c>
      <c r="C17" s="254" t="s">
        <v>615</v>
      </c>
      <c r="D17" s="241" t="s">
        <v>140</v>
      </c>
      <c r="E17" s="242">
        <v>18</v>
      </c>
      <c r="F17" s="243"/>
      <c r="G17" s="244">
        <f>ROUND(E17*F17,2)</f>
        <v>0</v>
      </c>
      <c r="H17" s="231"/>
      <c r="I17" s="230">
        <f>ROUND(E17*H17,2)</f>
        <v>0</v>
      </c>
      <c r="J17" s="231"/>
      <c r="K17" s="230">
        <f>ROUND(E17*J17,2)</f>
        <v>0</v>
      </c>
      <c r="L17" s="230">
        <v>21</v>
      </c>
      <c r="M17" s="230">
        <f>G17*(1+L17/100)</f>
        <v>0</v>
      </c>
      <c r="N17" s="230">
        <v>1.41E-3</v>
      </c>
      <c r="O17" s="230">
        <f>ROUND(E17*N17,2)</f>
        <v>0.03</v>
      </c>
      <c r="P17" s="230">
        <v>0</v>
      </c>
      <c r="Q17" s="230">
        <f>ROUND(E17*P17,2)</f>
        <v>0</v>
      </c>
      <c r="R17" s="230" t="s">
        <v>213</v>
      </c>
      <c r="S17" s="230" t="s">
        <v>141</v>
      </c>
      <c r="T17" s="230" t="s">
        <v>142</v>
      </c>
      <c r="U17" s="230">
        <v>0</v>
      </c>
      <c r="V17" s="230">
        <f>ROUND(E17*U17,2)</f>
        <v>0</v>
      </c>
      <c r="W17" s="230"/>
      <c r="X17" s="230" t="s">
        <v>205</v>
      </c>
      <c r="Y17" s="210"/>
      <c r="Z17" s="210"/>
      <c r="AA17" s="210"/>
      <c r="AB17" s="210"/>
      <c r="AC17" s="210"/>
      <c r="AD17" s="210"/>
      <c r="AE17" s="210"/>
      <c r="AF17" s="210"/>
      <c r="AG17" s="210" t="s">
        <v>206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27">
        <v>8</v>
      </c>
      <c r="B18" s="228" t="s">
        <v>224</v>
      </c>
      <c r="C18" s="264" t="s">
        <v>146</v>
      </c>
      <c r="D18" s="229" t="s">
        <v>0</v>
      </c>
      <c r="E18" s="262"/>
      <c r="F18" s="231"/>
      <c r="G18" s="230">
        <f>ROUND(E18*F18,2)</f>
        <v>0</v>
      </c>
      <c r="H18" s="231"/>
      <c r="I18" s="230">
        <f>ROUND(E18*H18,2)</f>
        <v>0</v>
      </c>
      <c r="J18" s="231"/>
      <c r="K18" s="230">
        <f>ROUND(E18*J18,2)</f>
        <v>0</v>
      </c>
      <c r="L18" s="230">
        <v>21</v>
      </c>
      <c r="M18" s="230">
        <f>G18*(1+L18/100)</f>
        <v>0</v>
      </c>
      <c r="N18" s="230">
        <v>0</v>
      </c>
      <c r="O18" s="230">
        <f>ROUND(E18*N18,2)</f>
        <v>0</v>
      </c>
      <c r="P18" s="230">
        <v>0</v>
      </c>
      <c r="Q18" s="230">
        <f>ROUND(E18*P18,2)</f>
        <v>0</v>
      </c>
      <c r="R18" s="230"/>
      <c r="S18" s="230" t="s">
        <v>141</v>
      </c>
      <c r="T18" s="230" t="s">
        <v>184</v>
      </c>
      <c r="U18" s="230">
        <v>0</v>
      </c>
      <c r="V18" s="230">
        <f>ROUND(E18*U18,2)</f>
        <v>0</v>
      </c>
      <c r="W18" s="230"/>
      <c r="X18" s="230" t="s">
        <v>148</v>
      </c>
      <c r="Y18" s="210"/>
      <c r="Z18" s="210"/>
      <c r="AA18" s="210"/>
      <c r="AB18" s="210"/>
      <c r="AC18" s="210"/>
      <c r="AD18" s="210"/>
      <c r="AE18" s="210"/>
      <c r="AF18" s="210"/>
      <c r="AG18" s="210" t="s">
        <v>149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x14ac:dyDescent="0.2">
      <c r="A19" s="233" t="s">
        <v>136</v>
      </c>
      <c r="B19" s="234" t="s">
        <v>97</v>
      </c>
      <c r="C19" s="252" t="s">
        <v>98</v>
      </c>
      <c r="D19" s="235"/>
      <c r="E19" s="236"/>
      <c r="F19" s="237"/>
      <c r="G19" s="238">
        <f>SUMIF(AG20:AG30,"&lt;&gt;NOR",G20:G30)</f>
        <v>0</v>
      </c>
      <c r="H19" s="232"/>
      <c r="I19" s="232">
        <f>SUM(I20:I30)</f>
        <v>0</v>
      </c>
      <c r="J19" s="232"/>
      <c r="K19" s="232">
        <f>SUM(K20:K30)</f>
        <v>0</v>
      </c>
      <c r="L19" s="232"/>
      <c r="M19" s="232">
        <f>SUM(M20:M30)</f>
        <v>0</v>
      </c>
      <c r="N19" s="232"/>
      <c r="O19" s="232">
        <f>SUM(O20:O30)</f>
        <v>0.27</v>
      </c>
      <c r="P19" s="232"/>
      <c r="Q19" s="232">
        <f>SUM(Q20:Q30)</f>
        <v>0</v>
      </c>
      <c r="R19" s="232"/>
      <c r="S19" s="232"/>
      <c r="T19" s="232"/>
      <c r="U19" s="232"/>
      <c r="V19" s="232">
        <f>SUM(V20:V30)</f>
        <v>12.03</v>
      </c>
      <c r="W19" s="232"/>
      <c r="X19" s="232"/>
      <c r="AG19" t="s">
        <v>137</v>
      </c>
    </row>
    <row r="20" spans="1:60" outlineLevel="1" x14ac:dyDescent="0.2">
      <c r="A20" s="239">
        <v>9</v>
      </c>
      <c r="B20" s="240" t="s">
        <v>616</v>
      </c>
      <c r="C20" s="254" t="s">
        <v>617</v>
      </c>
      <c r="D20" s="241" t="s">
        <v>154</v>
      </c>
      <c r="E20" s="242">
        <v>1</v>
      </c>
      <c r="F20" s="243"/>
      <c r="G20" s="244">
        <f>ROUND(E20*F20,2)</f>
        <v>0</v>
      </c>
      <c r="H20" s="231"/>
      <c r="I20" s="230">
        <f>ROUND(E20*H20,2)</f>
        <v>0</v>
      </c>
      <c r="J20" s="231"/>
      <c r="K20" s="230">
        <f>ROUND(E20*J20,2)</f>
        <v>0</v>
      </c>
      <c r="L20" s="230">
        <v>21</v>
      </c>
      <c r="M20" s="230">
        <f>G20*(1+L20/100)</f>
        <v>0</v>
      </c>
      <c r="N20" s="230">
        <v>8.2769999999999996E-2</v>
      </c>
      <c r="O20" s="230">
        <f>ROUND(E20*N20,2)</f>
        <v>0.08</v>
      </c>
      <c r="P20" s="230">
        <v>0</v>
      </c>
      <c r="Q20" s="230">
        <f>ROUND(E20*P20,2)</f>
        <v>0</v>
      </c>
      <c r="R20" s="230"/>
      <c r="S20" s="230" t="s">
        <v>141</v>
      </c>
      <c r="T20" s="230" t="s">
        <v>142</v>
      </c>
      <c r="U20" s="230">
        <v>3.8180000000000001</v>
      </c>
      <c r="V20" s="230">
        <f>ROUND(E20*U20,2)</f>
        <v>3.82</v>
      </c>
      <c r="W20" s="230"/>
      <c r="X20" s="230" t="s">
        <v>143</v>
      </c>
      <c r="Y20" s="210"/>
      <c r="Z20" s="210"/>
      <c r="AA20" s="210"/>
      <c r="AB20" s="210"/>
      <c r="AC20" s="210"/>
      <c r="AD20" s="210"/>
      <c r="AE20" s="210"/>
      <c r="AF20" s="210"/>
      <c r="AG20" s="210" t="s">
        <v>144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27"/>
      <c r="B21" s="228"/>
      <c r="C21" s="265" t="s">
        <v>470</v>
      </c>
      <c r="D21" s="263"/>
      <c r="E21" s="263"/>
      <c r="F21" s="263"/>
      <c r="G21" s="263"/>
      <c r="H21" s="230"/>
      <c r="I21" s="230"/>
      <c r="J21" s="230"/>
      <c r="K21" s="230"/>
      <c r="L21" s="230"/>
      <c r="M21" s="230"/>
      <c r="N21" s="230"/>
      <c r="O21" s="230"/>
      <c r="P21" s="230"/>
      <c r="Q21" s="230"/>
      <c r="R21" s="230"/>
      <c r="S21" s="230"/>
      <c r="T21" s="230"/>
      <c r="U21" s="230"/>
      <c r="V21" s="230"/>
      <c r="W21" s="230"/>
      <c r="X21" s="230"/>
      <c r="Y21" s="210"/>
      <c r="Z21" s="210"/>
      <c r="AA21" s="210"/>
      <c r="AB21" s="210"/>
      <c r="AC21" s="210"/>
      <c r="AD21" s="210"/>
      <c r="AE21" s="210"/>
      <c r="AF21" s="210"/>
      <c r="AG21" s="210" t="s">
        <v>241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45">
        <v>10</v>
      </c>
      <c r="B22" s="246" t="s">
        <v>618</v>
      </c>
      <c r="C22" s="253" t="s">
        <v>619</v>
      </c>
      <c r="D22" s="247" t="s">
        <v>154</v>
      </c>
      <c r="E22" s="248">
        <v>3</v>
      </c>
      <c r="F22" s="249"/>
      <c r="G22" s="250">
        <f>ROUND(E22*F22,2)</f>
        <v>0</v>
      </c>
      <c r="H22" s="231"/>
      <c r="I22" s="230">
        <f>ROUND(E22*H22,2)</f>
        <v>0</v>
      </c>
      <c r="J22" s="231"/>
      <c r="K22" s="230">
        <f>ROUND(E22*J22,2)</f>
        <v>0</v>
      </c>
      <c r="L22" s="230">
        <v>21</v>
      </c>
      <c r="M22" s="230">
        <f>G22*(1+L22/100)</f>
        <v>0</v>
      </c>
      <c r="N22" s="230">
        <v>9.7599999999999996E-3</v>
      </c>
      <c r="O22" s="230">
        <f>ROUND(E22*N22,2)</f>
        <v>0.03</v>
      </c>
      <c r="P22" s="230">
        <v>0</v>
      </c>
      <c r="Q22" s="230">
        <f>ROUND(E22*P22,2)</f>
        <v>0</v>
      </c>
      <c r="R22" s="230"/>
      <c r="S22" s="230" t="s">
        <v>141</v>
      </c>
      <c r="T22" s="230" t="s">
        <v>142</v>
      </c>
      <c r="U22" s="230">
        <v>0.109</v>
      </c>
      <c r="V22" s="230">
        <f>ROUND(E22*U22,2)</f>
        <v>0.33</v>
      </c>
      <c r="W22" s="230"/>
      <c r="X22" s="230" t="s">
        <v>143</v>
      </c>
      <c r="Y22" s="210"/>
      <c r="Z22" s="210"/>
      <c r="AA22" s="210"/>
      <c r="AB22" s="210"/>
      <c r="AC22" s="210"/>
      <c r="AD22" s="210"/>
      <c r="AE22" s="210"/>
      <c r="AF22" s="210"/>
      <c r="AG22" s="210" t="s">
        <v>144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45">
        <v>11</v>
      </c>
      <c r="B23" s="246" t="s">
        <v>473</v>
      </c>
      <c r="C23" s="253" t="s">
        <v>474</v>
      </c>
      <c r="D23" s="247" t="s">
        <v>154</v>
      </c>
      <c r="E23" s="248">
        <v>2</v>
      </c>
      <c r="F23" s="249"/>
      <c r="G23" s="250">
        <f>ROUND(E23*F23,2)</f>
        <v>0</v>
      </c>
      <c r="H23" s="231"/>
      <c r="I23" s="230">
        <f>ROUND(E23*H23,2)</f>
        <v>0</v>
      </c>
      <c r="J23" s="231"/>
      <c r="K23" s="230">
        <f>ROUND(E23*J23,2)</f>
        <v>0</v>
      </c>
      <c r="L23" s="230">
        <v>21</v>
      </c>
      <c r="M23" s="230">
        <f>G23*(1+L23/100)</f>
        <v>0</v>
      </c>
      <c r="N23" s="230">
        <v>2.3500000000000001E-3</v>
      </c>
      <c r="O23" s="230">
        <f>ROUND(E23*N23,2)</f>
        <v>0</v>
      </c>
      <c r="P23" s="230">
        <v>0</v>
      </c>
      <c r="Q23" s="230">
        <f>ROUND(E23*P23,2)</f>
        <v>0</v>
      </c>
      <c r="R23" s="230"/>
      <c r="S23" s="230" t="s">
        <v>141</v>
      </c>
      <c r="T23" s="230" t="s">
        <v>142</v>
      </c>
      <c r="U23" s="230">
        <v>0.61</v>
      </c>
      <c r="V23" s="230">
        <f>ROUND(E23*U23,2)</f>
        <v>1.22</v>
      </c>
      <c r="W23" s="230"/>
      <c r="X23" s="230" t="s">
        <v>143</v>
      </c>
      <c r="Y23" s="210"/>
      <c r="Z23" s="210"/>
      <c r="AA23" s="210"/>
      <c r="AB23" s="210"/>
      <c r="AC23" s="210"/>
      <c r="AD23" s="210"/>
      <c r="AE23" s="210"/>
      <c r="AF23" s="210"/>
      <c r="AG23" s="210" t="s">
        <v>144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45">
        <v>12</v>
      </c>
      <c r="B24" s="246" t="s">
        <v>620</v>
      </c>
      <c r="C24" s="253" t="s">
        <v>621</v>
      </c>
      <c r="D24" s="247" t="s">
        <v>140</v>
      </c>
      <c r="E24" s="248">
        <v>2.15</v>
      </c>
      <c r="F24" s="249"/>
      <c r="G24" s="250">
        <f>ROUND(E24*F24,2)</f>
        <v>0</v>
      </c>
      <c r="H24" s="231"/>
      <c r="I24" s="230">
        <f>ROUND(E24*H24,2)</f>
        <v>0</v>
      </c>
      <c r="J24" s="231"/>
      <c r="K24" s="230">
        <f>ROUND(E24*J24,2)</f>
        <v>0</v>
      </c>
      <c r="L24" s="230">
        <v>21</v>
      </c>
      <c r="M24" s="230">
        <f>G24*(1+L24/100)</f>
        <v>0</v>
      </c>
      <c r="N24" s="230">
        <v>6.6350000000000006E-2</v>
      </c>
      <c r="O24" s="230">
        <f>ROUND(E24*N24,2)</f>
        <v>0.14000000000000001</v>
      </c>
      <c r="P24" s="230">
        <v>0</v>
      </c>
      <c r="Q24" s="230">
        <f>ROUND(E24*P24,2)</f>
        <v>0</v>
      </c>
      <c r="R24" s="230"/>
      <c r="S24" s="230" t="s">
        <v>141</v>
      </c>
      <c r="T24" s="230" t="s">
        <v>142</v>
      </c>
      <c r="U24" s="230">
        <v>0.88</v>
      </c>
      <c r="V24" s="230">
        <f>ROUND(E24*U24,2)</f>
        <v>1.89</v>
      </c>
      <c r="W24" s="230"/>
      <c r="X24" s="230" t="s">
        <v>143</v>
      </c>
      <c r="Y24" s="210"/>
      <c r="Z24" s="210"/>
      <c r="AA24" s="210"/>
      <c r="AB24" s="210"/>
      <c r="AC24" s="210"/>
      <c r="AD24" s="210"/>
      <c r="AE24" s="210"/>
      <c r="AF24" s="210"/>
      <c r="AG24" s="210" t="s">
        <v>144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ht="22.5" outlineLevel="1" x14ac:dyDescent="0.2">
      <c r="A25" s="245">
        <v>13</v>
      </c>
      <c r="B25" s="246" t="s">
        <v>232</v>
      </c>
      <c r="C25" s="253" t="s">
        <v>233</v>
      </c>
      <c r="D25" s="247" t="s">
        <v>234</v>
      </c>
      <c r="E25" s="248">
        <v>1</v>
      </c>
      <c r="F25" s="249"/>
      <c r="G25" s="250">
        <f>ROUND(E25*F25,2)</f>
        <v>0</v>
      </c>
      <c r="H25" s="231"/>
      <c r="I25" s="230">
        <f>ROUND(E25*H25,2)</f>
        <v>0</v>
      </c>
      <c r="J25" s="231"/>
      <c r="K25" s="230">
        <f>ROUND(E25*J25,2)</f>
        <v>0</v>
      </c>
      <c r="L25" s="230">
        <v>21</v>
      </c>
      <c r="M25" s="230">
        <f>G25*(1+L25/100)</f>
        <v>0</v>
      </c>
      <c r="N25" s="230">
        <v>0</v>
      </c>
      <c r="O25" s="230">
        <f>ROUND(E25*N25,2)</f>
        <v>0</v>
      </c>
      <c r="P25" s="230">
        <v>0</v>
      </c>
      <c r="Q25" s="230">
        <f>ROUND(E25*P25,2)</f>
        <v>0</v>
      </c>
      <c r="R25" s="230"/>
      <c r="S25" s="230" t="s">
        <v>159</v>
      </c>
      <c r="T25" s="230" t="s">
        <v>160</v>
      </c>
      <c r="U25" s="230">
        <v>0</v>
      </c>
      <c r="V25" s="230">
        <f>ROUND(E25*U25,2)</f>
        <v>0</v>
      </c>
      <c r="W25" s="230"/>
      <c r="X25" s="230" t="s">
        <v>143</v>
      </c>
      <c r="Y25" s="210"/>
      <c r="Z25" s="210"/>
      <c r="AA25" s="210"/>
      <c r="AB25" s="210"/>
      <c r="AC25" s="210"/>
      <c r="AD25" s="210"/>
      <c r="AE25" s="210"/>
      <c r="AF25" s="210"/>
      <c r="AG25" s="210" t="s">
        <v>144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45">
        <v>14</v>
      </c>
      <c r="B26" s="246" t="s">
        <v>475</v>
      </c>
      <c r="C26" s="253" t="s">
        <v>476</v>
      </c>
      <c r="D26" s="247" t="s">
        <v>154</v>
      </c>
      <c r="E26" s="248">
        <v>6</v>
      </c>
      <c r="F26" s="249"/>
      <c r="G26" s="250">
        <f>ROUND(E26*F26,2)</f>
        <v>0</v>
      </c>
      <c r="H26" s="231"/>
      <c r="I26" s="230">
        <f>ROUND(E26*H26,2)</f>
        <v>0</v>
      </c>
      <c r="J26" s="231"/>
      <c r="K26" s="230">
        <f>ROUND(E26*J26,2)</f>
        <v>0</v>
      </c>
      <c r="L26" s="230">
        <v>21</v>
      </c>
      <c r="M26" s="230">
        <f>G26*(1+L26/100)</f>
        <v>0</v>
      </c>
      <c r="N26" s="230">
        <v>1.58E-3</v>
      </c>
      <c r="O26" s="230">
        <f>ROUND(E26*N26,2)</f>
        <v>0.01</v>
      </c>
      <c r="P26" s="230">
        <v>0</v>
      </c>
      <c r="Q26" s="230">
        <f>ROUND(E26*P26,2)</f>
        <v>0</v>
      </c>
      <c r="R26" s="230"/>
      <c r="S26" s="230" t="s">
        <v>159</v>
      </c>
      <c r="T26" s="230" t="s">
        <v>142</v>
      </c>
      <c r="U26" s="230">
        <v>0.53</v>
      </c>
      <c r="V26" s="230">
        <f>ROUND(E26*U26,2)</f>
        <v>3.18</v>
      </c>
      <c r="W26" s="230"/>
      <c r="X26" s="230" t="s">
        <v>143</v>
      </c>
      <c r="Y26" s="210"/>
      <c r="Z26" s="210"/>
      <c r="AA26" s="210"/>
      <c r="AB26" s="210"/>
      <c r="AC26" s="210"/>
      <c r="AD26" s="210"/>
      <c r="AE26" s="210"/>
      <c r="AF26" s="210"/>
      <c r="AG26" s="210" t="s">
        <v>144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45">
        <v>15</v>
      </c>
      <c r="B27" s="246" t="s">
        <v>235</v>
      </c>
      <c r="C27" s="253" t="s">
        <v>236</v>
      </c>
      <c r="D27" s="247" t="s">
        <v>169</v>
      </c>
      <c r="E27" s="248">
        <v>3</v>
      </c>
      <c r="F27" s="249"/>
      <c r="G27" s="250">
        <f>ROUND(E27*F27,2)</f>
        <v>0</v>
      </c>
      <c r="H27" s="231"/>
      <c r="I27" s="230">
        <f>ROUND(E27*H27,2)</f>
        <v>0</v>
      </c>
      <c r="J27" s="231"/>
      <c r="K27" s="230">
        <f>ROUND(E27*J27,2)</f>
        <v>0</v>
      </c>
      <c r="L27" s="230">
        <v>21</v>
      </c>
      <c r="M27" s="230">
        <f>G27*(1+L27/100)</f>
        <v>0</v>
      </c>
      <c r="N27" s="230">
        <v>5.9000000000000003E-4</v>
      </c>
      <c r="O27" s="230">
        <f>ROUND(E27*N27,2)</f>
        <v>0</v>
      </c>
      <c r="P27" s="230">
        <v>0</v>
      </c>
      <c r="Q27" s="230">
        <f>ROUND(E27*P27,2)</f>
        <v>0</v>
      </c>
      <c r="R27" s="230"/>
      <c r="S27" s="230" t="s">
        <v>159</v>
      </c>
      <c r="T27" s="230" t="s">
        <v>142</v>
      </c>
      <c r="U27" s="230">
        <v>0.53</v>
      </c>
      <c r="V27" s="230">
        <f>ROUND(E27*U27,2)</f>
        <v>1.59</v>
      </c>
      <c r="W27" s="230"/>
      <c r="X27" s="230" t="s">
        <v>143</v>
      </c>
      <c r="Y27" s="210"/>
      <c r="Z27" s="210"/>
      <c r="AA27" s="210"/>
      <c r="AB27" s="210"/>
      <c r="AC27" s="210"/>
      <c r="AD27" s="210"/>
      <c r="AE27" s="210"/>
      <c r="AF27" s="210"/>
      <c r="AG27" s="210" t="s">
        <v>144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ht="22.5" outlineLevel="1" x14ac:dyDescent="0.2">
      <c r="A28" s="245">
        <v>16</v>
      </c>
      <c r="B28" s="246" t="s">
        <v>481</v>
      </c>
      <c r="C28" s="253" t="s">
        <v>622</v>
      </c>
      <c r="D28" s="247" t="s">
        <v>154</v>
      </c>
      <c r="E28" s="248">
        <v>3</v>
      </c>
      <c r="F28" s="249"/>
      <c r="G28" s="250">
        <f>ROUND(E28*F28,2)</f>
        <v>0</v>
      </c>
      <c r="H28" s="231"/>
      <c r="I28" s="230">
        <f>ROUND(E28*H28,2)</f>
        <v>0</v>
      </c>
      <c r="J28" s="231"/>
      <c r="K28" s="230">
        <f>ROUND(E28*J28,2)</f>
        <v>0</v>
      </c>
      <c r="L28" s="230">
        <v>21</v>
      </c>
      <c r="M28" s="230">
        <f>G28*(1+L28/100)</f>
        <v>0</v>
      </c>
      <c r="N28" s="230">
        <v>4.0000000000000001E-3</v>
      </c>
      <c r="O28" s="230">
        <f>ROUND(E28*N28,2)</f>
        <v>0.01</v>
      </c>
      <c r="P28" s="230">
        <v>0</v>
      </c>
      <c r="Q28" s="230">
        <f>ROUND(E28*P28,2)</f>
        <v>0</v>
      </c>
      <c r="R28" s="230"/>
      <c r="S28" s="230" t="s">
        <v>159</v>
      </c>
      <c r="T28" s="230" t="s">
        <v>160</v>
      </c>
      <c r="U28" s="230">
        <v>0</v>
      </c>
      <c r="V28" s="230">
        <f>ROUND(E28*U28,2)</f>
        <v>0</v>
      </c>
      <c r="W28" s="230"/>
      <c r="X28" s="230" t="s">
        <v>205</v>
      </c>
      <c r="Y28" s="210"/>
      <c r="Z28" s="210"/>
      <c r="AA28" s="210"/>
      <c r="AB28" s="210"/>
      <c r="AC28" s="210"/>
      <c r="AD28" s="210"/>
      <c r="AE28" s="210"/>
      <c r="AF28" s="210"/>
      <c r="AG28" s="210" t="s">
        <v>227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ht="22.5" outlineLevel="1" x14ac:dyDescent="0.2">
      <c r="A29" s="239">
        <v>17</v>
      </c>
      <c r="B29" s="240" t="s">
        <v>623</v>
      </c>
      <c r="C29" s="254" t="s">
        <v>624</v>
      </c>
      <c r="D29" s="241" t="s">
        <v>154</v>
      </c>
      <c r="E29" s="242">
        <v>2</v>
      </c>
      <c r="F29" s="243"/>
      <c r="G29" s="244">
        <f>ROUND(E29*F29,2)</f>
        <v>0</v>
      </c>
      <c r="H29" s="231"/>
      <c r="I29" s="230">
        <f>ROUND(E29*H29,2)</f>
        <v>0</v>
      </c>
      <c r="J29" s="231"/>
      <c r="K29" s="230">
        <f>ROUND(E29*J29,2)</f>
        <v>0</v>
      </c>
      <c r="L29" s="230">
        <v>21</v>
      </c>
      <c r="M29" s="230">
        <f>G29*(1+L29/100)</f>
        <v>0</v>
      </c>
      <c r="N29" s="230">
        <v>0</v>
      </c>
      <c r="O29" s="230">
        <f>ROUND(E29*N29,2)</f>
        <v>0</v>
      </c>
      <c r="P29" s="230">
        <v>0</v>
      </c>
      <c r="Q29" s="230">
        <f>ROUND(E29*P29,2)</f>
        <v>0</v>
      </c>
      <c r="R29" s="230"/>
      <c r="S29" s="230" t="s">
        <v>159</v>
      </c>
      <c r="T29" s="230" t="s">
        <v>160</v>
      </c>
      <c r="U29" s="230">
        <v>0</v>
      </c>
      <c r="V29" s="230">
        <f>ROUND(E29*U29,2)</f>
        <v>0</v>
      </c>
      <c r="W29" s="230"/>
      <c r="X29" s="230" t="s">
        <v>205</v>
      </c>
      <c r="Y29" s="210"/>
      <c r="Z29" s="210"/>
      <c r="AA29" s="210"/>
      <c r="AB29" s="210"/>
      <c r="AC29" s="210"/>
      <c r="AD29" s="210"/>
      <c r="AE29" s="210"/>
      <c r="AF29" s="210"/>
      <c r="AG29" s="210" t="s">
        <v>227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27">
        <v>18</v>
      </c>
      <c r="B30" s="228" t="s">
        <v>237</v>
      </c>
      <c r="C30" s="264" t="s">
        <v>179</v>
      </c>
      <c r="D30" s="229" t="s">
        <v>0</v>
      </c>
      <c r="E30" s="262"/>
      <c r="F30" s="231"/>
      <c r="G30" s="230">
        <f>ROUND(E30*F30,2)</f>
        <v>0</v>
      </c>
      <c r="H30" s="231"/>
      <c r="I30" s="230">
        <f>ROUND(E30*H30,2)</f>
        <v>0</v>
      </c>
      <c r="J30" s="231"/>
      <c r="K30" s="230">
        <f>ROUND(E30*J30,2)</f>
        <v>0</v>
      </c>
      <c r="L30" s="230">
        <v>21</v>
      </c>
      <c r="M30" s="230">
        <f>G30*(1+L30/100)</f>
        <v>0</v>
      </c>
      <c r="N30" s="230">
        <v>0</v>
      </c>
      <c r="O30" s="230">
        <f>ROUND(E30*N30,2)</f>
        <v>0</v>
      </c>
      <c r="P30" s="230">
        <v>0</v>
      </c>
      <c r="Q30" s="230">
        <f>ROUND(E30*P30,2)</f>
        <v>0</v>
      </c>
      <c r="R30" s="230"/>
      <c r="S30" s="230" t="s">
        <v>141</v>
      </c>
      <c r="T30" s="230" t="s">
        <v>142</v>
      </c>
      <c r="U30" s="230">
        <v>0</v>
      </c>
      <c r="V30" s="230">
        <f>ROUND(E30*U30,2)</f>
        <v>0</v>
      </c>
      <c r="W30" s="230"/>
      <c r="X30" s="230" t="s">
        <v>148</v>
      </c>
      <c r="Y30" s="210"/>
      <c r="Z30" s="210"/>
      <c r="AA30" s="210"/>
      <c r="AB30" s="210"/>
      <c r="AC30" s="210"/>
      <c r="AD30" s="210"/>
      <c r="AE30" s="210"/>
      <c r="AF30" s="210"/>
      <c r="AG30" s="210" t="s">
        <v>149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x14ac:dyDescent="0.2">
      <c r="A31" s="233" t="s">
        <v>136</v>
      </c>
      <c r="B31" s="234" t="s">
        <v>99</v>
      </c>
      <c r="C31" s="252" t="s">
        <v>100</v>
      </c>
      <c r="D31" s="235"/>
      <c r="E31" s="236"/>
      <c r="F31" s="237"/>
      <c r="G31" s="238">
        <f>SUMIF(AG32:AG46,"&lt;&gt;NOR",G32:G46)</f>
        <v>0</v>
      </c>
      <c r="H31" s="232"/>
      <c r="I31" s="232">
        <f>SUM(I32:I46)</f>
        <v>0</v>
      </c>
      <c r="J31" s="232"/>
      <c r="K31" s="232">
        <f>SUM(K32:K46)</f>
        <v>0</v>
      </c>
      <c r="L31" s="232"/>
      <c r="M31" s="232">
        <f>SUM(M32:M46)</f>
        <v>0</v>
      </c>
      <c r="N31" s="232"/>
      <c r="O31" s="232">
        <f>SUM(O32:O46)</f>
        <v>0.68</v>
      </c>
      <c r="P31" s="232"/>
      <c r="Q31" s="232">
        <f>SUM(Q32:Q46)</f>
        <v>0</v>
      </c>
      <c r="R31" s="232"/>
      <c r="S31" s="232"/>
      <c r="T31" s="232"/>
      <c r="U31" s="232"/>
      <c r="V31" s="232">
        <f>SUM(V32:V46)</f>
        <v>40.760000000000005</v>
      </c>
      <c r="W31" s="232"/>
      <c r="X31" s="232"/>
      <c r="AG31" t="s">
        <v>137</v>
      </c>
    </row>
    <row r="32" spans="1:60" outlineLevel="1" x14ac:dyDescent="0.2">
      <c r="A32" s="239">
        <v>19</v>
      </c>
      <c r="B32" s="240" t="s">
        <v>489</v>
      </c>
      <c r="C32" s="254" t="s">
        <v>490</v>
      </c>
      <c r="D32" s="241" t="s">
        <v>140</v>
      </c>
      <c r="E32" s="242">
        <v>18</v>
      </c>
      <c r="F32" s="243"/>
      <c r="G32" s="244">
        <f>ROUND(E32*F32,2)</f>
        <v>0</v>
      </c>
      <c r="H32" s="231"/>
      <c r="I32" s="230">
        <f>ROUND(E32*H32,2)</f>
        <v>0</v>
      </c>
      <c r="J32" s="231"/>
      <c r="K32" s="230">
        <f>ROUND(E32*J32,2)</f>
        <v>0</v>
      </c>
      <c r="L32" s="230">
        <v>21</v>
      </c>
      <c r="M32" s="230">
        <f>G32*(1+L32/100)</f>
        <v>0</v>
      </c>
      <c r="N32" s="230">
        <v>6.8599999999999998E-3</v>
      </c>
      <c r="O32" s="230">
        <f>ROUND(E32*N32,2)</f>
        <v>0.12</v>
      </c>
      <c r="P32" s="230">
        <v>0</v>
      </c>
      <c r="Q32" s="230">
        <f>ROUND(E32*P32,2)</f>
        <v>0</v>
      </c>
      <c r="R32" s="230"/>
      <c r="S32" s="230" t="s">
        <v>141</v>
      </c>
      <c r="T32" s="230" t="s">
        <v>142</v>
      </c>
      <c r="U32" s="230">
        <v>0.39200000000000002</v>
      </c>
      <c r="V32" s="230">
        <f>ROUND(E32*U32,2)</f>
        <v>7.06</v>
      </c>
      <c r="W32" s="230"/>
      <c r="X32" s="230" t="s">
        <v>143</v>
      </c>
      <c r="Y32" s="210"/>
      <c r="Z32" s="210"/>
      <c r="AA32" s="210"/>
      <c r="AB32" s="210"/>
      <c r="AC32" s="210"/>
      <c r="AD32" s="210"/>
      <c r="AE32" s="210"/>
      <c r="AF32" s="210"/>
      <c r="AG32" s="210" t="s">
        <v>144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27"/>
      <c r="B33" s="228"/>
      <c r="C33" s="265" t="s">
        <v>240</v>
      </c>
      <c r="D33" s="263"/>
      <c r="E33" s="263"/>
      <c r="F33" s="263"/>
      <c r="G33" s="263"/>
      <c r="H33" s="230"/>
      <c r="I33" s="230"/>
      <c r="J33" s="230"/>
      <c r="K33" s="230"/>
      <c r="L33" s="230"/>
      <c r="M33" s="230"/>
      <c r="N33" s="230"/>
      <c r="O33" s="230"/>
      <c r="P33" s="230"/>
      <c r="Q33" s="230"/>
      <c r="R33" s="230"/>
      <c r="S33" s="230"/>
      <c r="T33" s="230"/>
      <c r="U33" s="230"/>
      <c r="V33" s="230"/>
      <c r="W33" s="230"/>
      <c r="X33" s="230"/>
      <c r="Y33" s="210"/>
      <c r="Z33" s="210"/>
      <c r="AA33" s="210"/>
      <c r="AB33" s="210"/>
      <c r="AC33" s="210"/>
      <c r="AD33" s="210"/>
      <c r="AE33" s="210"/>
      <c r="AF33" s="210"/>
      <c r="AG33" s="210" t="s">
        <v>241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39">
        <v>20</v>
      </c>
      <c r="B34" s="240" t="s">
        <v>238</v>
      </c>
      <c r="C34" s="254" t="s">
        <v>239</v>
      </c>
      <c r="D34" s="241" t="s">
        <v>140</v>
      </c>
      <c r="E34" s="242">
        <v>52</v>
      </c>
      <c r="F34" s="243"/>
      <c r="G34" s="244">
        <f>ROUND(E34*F34,2)</f>
        <v>0</v>
      </c>
      <c r="H34" s="231"/>
      <c r="I34" s="230">
        <f>ROUND(E34*H34,2)</f>
        <v>0</v>
      </c>
      <c r="J34" s="231"/>
      <c r="K34" s="230">
        <f>ROUND(E34*J34,2)</f>
        <v>0</v>
      </c>
      <c r="L34" s="230">
        <v>21</v>
      </c>
      <c r="M34" s="230">
        <f>G34*(1+L34/100)</f>
        <v>0</v>
      </c>
      <c r="N34" s="230">
        <v>8.6199999999999992E-3</v>
      </c>
      <c r="O34" s="230">
        <f>ROUND(E34*N34,2)</f>
        <v>0.45</v>
      </c>
      <c r="P34" s="230">
        <v>0</v>
      </c>
      <c r="Q34" s="230">
        <f>ROUND(E34*P34,2)</f>
        <v>0</v>
      </c>
      <c r="R34" s="230"/>
      <c r="S34" s="230" t="s">
        <v>141</v>
      </c>
      <c r="T34" s="230" t="s">
        <v>142</v>
      </c>
      <c r="U34" s="230">
        <v>0.48</v>
      </c>
      <c r="V34" s="230">
        <f>ROUND(E34*U34,2)</f>
        <v>24.96</v>
      </c>
      <c r="W34" s="230"/>
      <c r="X34" s="230" t="s">
        <v>143</v>
      </c>
      <c r="Y34" s="210"/>
      <c r="Z34" s="210"/>
      <c r="AA34" s="210"/>
      <c r="AB34" s="210"/>
      <c r="AC34" s="210"/>
      <c r="AD34" s="210"/>
      <c r="AE34" s="210"/>
      <c r="AF34" s="210"/>
      <c r="AG34" s="210" t="s">
        <v>144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27"/>
      <c r="B35" s="228"/>
      <c r="C35" s="265" t="s">
        <v>240</v>
      </c>
      <c r="D35" s="263"/>
      <c r="E35" s="263"/>
      <c r="F35" s="263"/>
      <c r="G35" s="263"/>
      <c r="H35" s="230"/>
      <c r="I35" s="230"/>
      <c r="J35" s="230"/>
      <c r="K35" s="230"/>
      <c r="L35" s="230"/>
      <c r="M35" s="230"/>
      <c r="N35" s="230"/>
      <c r="O35" s="230"/>
      <c r="P35" s="230"/>
      <c r="Q35" s="230"/>
      <c r="R35" s="230"/>
      <c r="S35" s="230"/>
      <c r="T35" s="230"/>
      <c r="U35" s="230"/>
      <c r="V35" s="230"/>
      <c r="W35" s="230"/>
      <c r="X35" s="230"/>
      <c r="Y35" s="210"/>
      <c r="Z35" s="210"/>
      <c r="AA35" s="210"/>
      <c r="AB35" s="210"/>
      <c r="AC35" s="210"/>
      <c r="AD35" s="210"/>
      <c r="AE35" s="210"/>
      <c r="AF35" s="210"/>
      <c r="AG35" s="210" t="s">
        <v>241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39">
        <v>21</v>
      </c>
      <c r="B36" s="240" t="s">
        <v>244</v>
      </c>
      <c r="C36" s="254" t="s">
        <v>245</v>
      </c>
      <c r="D36" s="241" t="s">
        <v>140</v>
      </c>
      <c r="E36" s="242">
        <v>12</v>
      </c>
      <c r="F36" s="243"/>
      <c r="G36" s="244">
        <f>ROUND(E36*F36,2)</f>
        <v>0</v>
      </c>
      <c r="H36" s="231"/>
      <c r="I36" s="230">
        <f>ROUND(E36*H36,2)</f>
        <v>0</v>
      </c>
      <c r="J36" s="231"/>
      <c r="K36" s="230">
        <f>ROUND(E36*J36,2)</f>
        <v>0</v>
      </c>
      <c r="L36" s="230">
        <v>21</v>
      </c>
      <c r="M36" s="230">
        <f>G36*(1+L36/100)</f>
        <v>0</v>
      </c>
      <c r="N36" s="230">
        <v>9.5099999999999994E-3</v>
      </c>
      <c r="O36" s="230">
        <f>ROUND(E36*N36,2)</f>
        <v>0.11</v>
      </c>
      <c r="P36" s="230">
        <v>0</v>
      </c>
      <c r="Q36" s="230">
        <f>ROUND(E36*P36,2)</f>
        <v>0</v>
      </c>
      <c r="R36" s="230"/>
      <c r="S36" s="230" t="s">
        <v>141</v>
      </c>
      <c r="T36" s="230" t="s">
        <v>142</v>
      </c>
      <c r="U36" s="230">
        <v>0.55000000000000004</v>
      </c>
      <c r="V36" s="230">
        <f>ROUND(E36*U36,2)</f>
        <v>6.6</v>
      </c>
      <c r="W36" s="230"/>
      <c r="X36" s="230" t="s">
        <v>143</v>
      </c>
      <c r="Y36" s="210"/>
      <c r="Z36" s="210"/>
      <c r="AA36" s="210"/>
      <c r="AB36" s="210"/>
      <c r="AC36" s="210"/>
      <c r="AD36" s="210"/>
      <c r="AE36" s="210"/>
      <c r="AF36" s="210"/>
      <c r="AG36" s="210" t="s">
        <v>144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27"/>
      <c r="B37" s="228"/>
      <c r="C37" s="265" t="s">
        <v>240</v>
      </c>
      <c r="D37" s="263"/>
      <c r="E37" s="263"/>
      <c r="F37" s="263"/>
      <c r="G37" s="263"/>
      <c r="H37" s="230"/>
      <c r="I37" s="230"/>
      <c r="J37" s="230"/>
      <c r="K37" s="230"/>
      <c r="L37" s="230"/>
      <c r="M37" s="230"/>
      <c r="N37" s="230"/>
      <c r="O37" s="230"/>
      <c r="P37" s="230"/>
      <c r="Q37" s="230"/>
      <c r="R37" s="230"/>
      <c r="S37" s="230"/>
      <c r="T37" s="230"/>
      <c r="U37" s="230"/>
      <c r="V37" s="230"/>
      <c r="W37" s="230"/>
      <c r="X37" s="230"/>
      <c r="Y37" s="210"/>
      <c r="Z37" s="210"/>
      <c r="AA37" s="210"/>
      <c r="AB37" s="210"/>
      <c r="AC37" s="210"/>
      <c r="AD37" s="210"/>
      <c r="AE37" s="210"/>
      <c r="AF37" s="210"/>
      <c r="AG37" s="210" t="s">
        <v>241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45">
        <v>22</v>
      </c>
      <c r="B38" s="246" t="s">
        <v>493</v>
      </c>
      <c r="C38" s="253" t="s">
        <v>494</v>
      </c>
      <c r="D38" s="247" t="s">
        <v>140</v>
      </c>
      <c r="E38" s="248">
        <v>18</v>
      </c>
      <c r="F38" s="249"/>
      <c r="G38" s="250">
        <f>ROUND(E38*F38,2)</f>
        <v>0</v>
      </c>
      <c r="H38" s="231"/>
      <c r="I38" s="230">
        <f>ROUND(E38*H38,2)</f>
        <v>0</v>
      </c>
      <c r="J38" s="231"/>
      <c r="K38" s="230">
        <f>ROUND(E38*J38,2)</f>
        <v>0</v>
      </c>
      <c r="L38" s="230">
        <v>21</v>
      </c>
      <c r="M38" s="230">
        <f>G38*(1+L38/100)</f>
        <v>0</v>
      </c>
      <c r="N38" s="230">
        <v>0</v>
      </c>
      <c r="O38" s="230">
        <f>ROUND(E38*N38,2)</f>
        <v>0</v>
      </c>
      <c r="P38" s="230">
        <v>0</v>
      </c>
      <c r="Q38" s="230">
        <f>ROUND(E38*P38,2)</f>
        <v>0</v>
      </c>
      <c r="R38" s="230"/>
      <c r="S38" s="230" t="s">
        <v>141</v>
      </c>
      <c r="T38" s="230" t="s">
        <v>184</v>
      </c>
      <c r="U38" s="230">
        <v>0.02</v>
      </c>
      <c r="V38" s="230">
        <f>ROUND(E38*U38,2)</f>
        <v>0.36</v>
      </c>
      <c r="W38" s="230"/>
      <c r="X38" s="230" t="s">
        <v>143</v>
      </c>
      <c r="Y38" s="210"/>
      <c r="Z38" s="210"/>
      <c r="AA38" s="210"/>
      <c r="AB38" s="210"/>
      <c r="AC38" s="210"/>
      <c r="AD38" s="210"/>
      <c r="AE38" s="210"/>
      <c r="AF38" s="210"/>
      <c r="AG38" s="210" t="s">
        <v>144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39">
        <v>23</v>
      </c>
      <c r="B39" s="240" t="s">
        <v>246</v>
      </c>
      <c r="C39" s="254" t="s">
        <v>247</v>
      </c>
      <c r="D39" s="241" t="s">
        <v>140</v>
      </c>
      <c r="E39" s="242">
        <v>52</v>
      </c>
      <c r="F39" s="243"/>
      <c r="G39" s="244">
        <f>ROUND(E39*F39,2)</f>
        <v>0</v>
      </c>
      <c r="H39" s="231"/>
      <c r="I39" s="230">
        <f>ROUND(E39*H39,2)</f>
        <v>0</v>
      </c>
      <c r="J39" s="231"/>
      <c r="K39" s="230">
        <f>ROUND(E39*J39,2)</f>
        <v>0</v>
      </c>
      <c r="L39" s="230">
        <v>21</v>
      </c>
      <c r="M39" s="230">
        <f>G39*(1+L39/100)</f>
        <v>0</v>
      </c>
      <c r="N39" s="230">
        <v>0</v>
      </c>
      <c r="O39" s="230">
        <f>ROUND(E39*N39,2)</f>
        <v>0</v>
      </c>
      <c r="P39" s="230">
        <v>0</v>
      </c>
      <c r="Q39" s="230">
        <f>ROUND(E39*P39,2)</f>
        <v>0</v>
      </c>
      <c r="R39" s="230"/>
      <c r="S39" s="230" t="s">
        <v>141</v>
      </c>
      <c r="T39" s="230" t="s">
        <v>142</v>
      </c>
      <c r="U39" s="230">
        <v>0.02</v>
      </c>
      <c r="V39" s="230">
        <f>ROUND(E39*U39,2)</f>
        <v>1.04</v>
      </c>
      <c r="W39" s="230"/>
      <c r="X39" s="230" t="s">
        <v>143</v>
      </c>
      <c r="Y39" s="210"/>
      <c r="Z39" s="210"/>
      <c r="AA39" s="210"/>
      <c r="AB39" s="210"/>
      <c r="AC39" s="210"/>
      <c r="AD39" s="210"/>
      <c r="AE39" s="210"/>
      <c r="AF39" s="210"/>
      <c r="AG39" s="210" t="s">
        <v>144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27"/>
      <c r="B40" s="228"/>
      <c r="C40" s="265" t="s">
        <v>248</v>
      </c>
      <c r="D40" s="263"/>
      <c r="E40" s="263"/>
      <c r="F40" s="263"/>
      <c r="G40" s="263"/>
      <c r="H40" s="230"/>
      <c r="I40" s="230"/>
      <c r="J40" s="230"/>
      <c r="K40" s="230"/>
      <c r="L40" s="230"/>
      <c r="M40" s="230"/>
      <c r="N40" s="230"/>
      <c r="O40" s="230"/>
      <c r="P40" s="230"/>
      <c r="Q40" s="230"/>
      <c r="R40" s="230"/>
      <c r="S40" s="230"/>
      <c r="T40" s="230"/>
      <c r="U40" s="230"/>
      <c r="V40" s="230"/>
      <c r="W40" s="230"/>
      <c r="X40" s="230"/>
      <c r="Y40" s="210"/>
      <c r="Z40" s="210"/>
      <c r="AA40" s="210"/>
      <c r="AB40" s="210"/>
      <c r="AC40" s="210"/>
      <c r="AD40" s="210"/>
      <c r="AE40" s="210"/>
      <c r="AF40" s="210"/>
      <c r="AG40" s="210" t="s">
        <v>241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39">
        <v>24</v>
      </c>
      <c r="B41" s="240" t="s">
        <v>251</v>
      </c>
      <c r="C41" s="254" t="s">
        <v>252</v>
      </c>
      <c r="D41" s="241" t="s">
        <v>140</v>
      </c>
      <c r="E41" s="242">
        <v>18</v>
      </c>
      <c r="F41" s="243"/>
      <c r="G41" s="244">
        <f>ROUND(E41*F41,2)</f>
        <v>0</v>
      </c>
      <c r="H41" s="231"/>
      <c r="I41" s="230">
        <f>ROUND(E41*H41,2)</f>
        <v>0</v>
      </c>
      <c r="J41" s="231"/>
      <c r="K41" s="230">
        <f>ROUND(E41*J41,2)</f>
        <v>0</v>
      </c>
      <c r="L41" s="230">
        <v>21</v>
      </c>
      <c r="M41" s="230">
        <f>G41*(1+L41/100)</f>
        <v>0</v>
      </c>
      <c r="N41" s="230">
        <v>0</v>
      </c>
      <c r="O41" s="230">
        <f>ROUND(E41*N41,2)</f>
        <v>0</v>
      </c>
      <c r="P41" s="230">
        <v>0</v>
      </c>
      <c r="Q41" s="230">
        <f>ROUND(E41*P41,2)</f>
        <v>0</v>
      </c>
      <c r="R41" s="230"/>
      <c r="S41" s="230" t="s">
        <v>141</v>
      </c>
      <c r="T41" s="230" t="s">
        <v>142</v>
      </c>
      <c r="U41" s="230">
        <v>4.1000000000000002E-2</v>
      </c>
      <c r="V41" s="230">
        <f>ROUND(E41*U41,2)</f>
        <v>0.74</v>
      </c>
      <c r="W41" s="230"/>
      <c r="X41" s="230" t="s">
        <v>143</v>
      </c>
      <c r="Y41" s="210"/>
      <c r="Z41" s="210"/>
      <c r="AA41" s="210"/>
      <c r="AB41" s="210"/>
      <c r="AC41" s="210"/>
      <c r="AD41" s="210"/>
      <c r="AE41" s="210"/>
      <c r="AF41" s="210"/>
      <c r="AG41" s="210" t="s">
        <v>144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27"/>
      <c r="B42" s="228"/>
      <c r="C42" s="265" t="s">
        <v>248</v>
      </c>
      <c r="D42" s="263"/>
      <c r="E42" s="263"/>
      <c r="F42" s="263"/>
      <c r="G42" s="263"/>
      <c r="H42" s="230"/>
      <c r="I42" s="230"/>
      <c r="J42" s="230"/>
      <c r="K42" s="230"/>
      <c r="L42" s="230"/>
      <c r="M42" s="230"/>
      <c r="N42" s="230"/>
      <c r="O42" s="230"/>
      <c r="P42" s="230"/>
      <c r="Q42" s="230"/>
      <c r="R42" s="230"/>
      <c r="S42" s="230"/>
      <c r="T42" s="230"/>
      <c r="U42" s="230"/>
      <c r="V42" s="230"/>
      <c r="W42" s="230"/>
      <c r="X42" s="230"/>
      <c r="Y42" s="210"/>
      <c r="Z42" s="210"/>
      <c r="AA42" s="210"/>
      <c r="AB42" s="210"/>
      <c r="AC42" s="210"/>
      <c r="AD42" s="210"/>
      <c r="AE42" s="210"/>
      <c r="AF42" s="210"/>
      <c r="AG42" s="210" t="s">
        <v>241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45">
        <v>25</v>
      </c>
      <c r="B43" s="246" t="s">
        <v>625</v>
      </c>
      <c r="C43" s="253" t="s">
        <v>626</v>
      </c>
      <c r="D43" s="247" t="s">
        <v>154</v>
      </c>
      <c r="E43" s="248">
        <v>2</v>
      </c>
      <c r="F43" s="249"/>
      <c r="G43" s="250">
        <f>ROUND(E43*F43,2)</f>
        <v>0</v>
      </c>
      <c r="H43" s="231"/>
      <c r="I43" s="230">
        <f>ROUND(E43*H43,2)</f>
        <v>0</v>
      </c>
      <c r="J43" s="231"/>
      <c r="K43" s="230">
        <f>ROUND(E43*J43,2)</f>
        <v>0</v>
      </c>
      <c r="L43" s="230">
        <v>21</v>
      </c>
      <c r="M43" s="230">
        <f>G43*(1+L43/100)</f>
        <v>0</v>
      </c>
      <c r="N43" s="230">
        <v>0</v>
      </c>
      <c r="O43" s="230">
        <f>ROUND(E43*N43,2)</f>
        <v>0</v>
      </c>
      <c r="P43" s="230">
        <v>0</v>
      </c>
      <c r="Q43" s="230">
        <f>ROUND(E43*P43,2)</f>
        <v>0</v>
      </c>
      <c r="R43" s="230"/>
      <c r="S43" s="230" t="s">
        <v>159</v>
      </c>
      <c r="T43" s="230" t="s">
        <v>160</v>
      </c>
      <c r="U43" s="230">
        <v>0</v>
      </c>
      <c r="V43" s="230">
        <f>ROUND(E43*U43,2)</f>
        <v>0</v>
      </c>
      <c r="W43" s="230"/>
      <c r="X43" s="230" t="s">
        <v>205</v>
      </c>
      <c r="Y43" s="210"/>
      <c r="Z43" s="210"/>
      <c r="AA43" s="210"/>
      <c r="AB43" s="210"/>
      <c r="AC43" s="210"/>
      <c r="AD43" s="210"/>
      <c r="AE43" s="210"/>
      <c r="AF43" s="210"/>
      <c r="AG43" s="210" t="s">
        <v>227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ht="22.5" outlineLevel="1" x14ac:dyDescent="0.2">
      <c r="A44" s="245">
        <v>26</v>
      </c>
      <c r="B44" s="246" t="s">
        <v>627</v>
      </c>
      <c r="C44" s="253" t="s">
        <v>628</v>
      </c>
      <c r="D44" s="247" t="s">
        <v>154</v>
      </c>
      <c r="E44" s="248">
        <v>2</v>
      </c>
      <c r="F44" s="249"/>
      <c r="G44" s="250">
        <f>ROUND(E44*F44,2)</f>
        <v>0</v>
      </c>
      <c r="H44" s="231"/>
      <c r="I44" s="230">
        <f>ROUND(E44*H44,2)</f>
        <v>0</v>
      </c>
      <c r="J44" s="231"/>
      <c r="K44" s="230">
        <f>ROUND(E44*J44,2)</f>
        <v>0</v>
      </c>
      <c r="L44" s="230">
        <v>21</v>
      </c>
      <c r="M44" s="230">
        <f>G44*(1+L44/100)</f>
        <v>0</v>
      </c>
      <c r="N44" s="230">
        <v>0</v>
      </c>
      <c r="O44" s="230">
        <f>ROUND(E44*N44,2)</f>
        <v>0</v>
      </c>
      <c r="P44" s="230">
        <v>0</v>
      </c>
      <c r="Q44" s="230">
        <f>ROUND(E44*P44,2)</f>
        <v>0</v>
      </c>
      <c r="R44" s="230"/>
      <c r="S44" s="230" t="s">
        <v>159</v>
      </c>
      <c r="T44" s="230" t="s">
        <v>160</v>
      </c>
      <c r="U44" s="230">
        <v>0</v>
      </c>
      <c r="V44" s="230">
        <f>ROUND(E44*U44,2)</f>
        <v>0</v>
      </c>
      <c r="W44" s="230"/>
      <c r="X44" s="230" t="s">
        <v>205</v>
      </c>
      <c r="Y44" s="210"/>
      <c r="Z44" s="210"/>
      <c r="AA44" s="210"/>
      <c r="AB44" s="210"/>
      <c r="AC44" s="210"/>
      <c r="AD44" s="210"/>
      <c r="AE44" s="210"/>
      <c r="AF44" s="210"/>
      <c r="AG44" s="210" t="s">
        <v>227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ht="22.5" outlineLevel="1" x14ac:dyDescent="0.2">
      <c r="A45" s="239">
        <v>27</v>
      </c>
      <c r="B45" s="240" t="s">
        <v>629</v>
      </c>
      <c r="C45" s="254" t="s">
        <v>630</v>
      </c>
      <c r="D45" s="241" t="s">
        <v>154</v>
      </c>
      <c r="E45" s="242">
        <v>2</v>
      </c>
      <c r="F45" s="243"/>
      <c r="G45" s="244">
        <f>ROUND(E45*F45,2)</f>
        <v>0</v>
      </c>
      <c r="H45" s="231"/>
      <c r="I45" s="230">
        <f>ROUND(E45*H45,2)</f>
        <v>0</v>
      </c>
      <c r="J45" s="231"/>
      <c r="K45" s="230">
        <f>ROUND(E45*J45,2)</f>
        <v>0</v>
      </c>
      <c r="L45" s="230">
        <v>21</v>
      </c>
      <c r="M45" s="230">
        <f>G45*(1+L45/100)</f>
        <v>0</v>
      </c>
      <c r="N45" s="230">
        <v>0</v>
      </c>
      <c r="O45" s="230">
        <f>ROUND(E45*N45,2)</f>
        <v>0</v>
      </c>
      <c r="P45" s="230">
        <v>0</v>
      </c>
      <c r="Q45" s="230">
        <f>ROUND(E45*P45,2)</f>
        <v>0</v>
      </c>
      <c r="R45" s="230"/>
      <c r="S45" s="230" t="s">
        <v>159</v>
      </c>
      <c r="T45" s="230" t="s">
        <v>160</v>
      </c>
      <c r="U45" s="230">
        <v>0</v>
      </c>
      <c r="V45" s="230">
        <f>ROUND(E45*U45,2)</f>
        <v>0</v>
      </c>
      <c r="W45" s="230"/>
      <c r="X45" s="230" t="s">
        <v>205</v>
      </c>
      <c r="Y45" s="210"/>
      <c r="Z45" s="210"/>
      <c r="AA45" s="210"/>
      <c r="AB45" s="210"/>
      <c r="AC45" s="210"/>
      <c r="AD45" s="210"/>
      <c r="AE45" s="210"/>
      <c r="AF45" s="210"/>
      <c r="AG45" s="210" t="s">
        <v>227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27">
        <v>28</v>
      </c>
      <c r="B46" s="228" t="s">
        <v>253</v>
      </c>
      <c r="C46" s="264" t="s">
        <v>194</v>
      </c>
      <c r="D46" s="229" t="s">
        <v>0</v>
      </c>
      <c r="E46" s="262"/>
      <c r="F46" s="231"/>
      <c r="G46" s="230">
        <f>ROUND(E46*F46,2)</f>
        <v>0</v>
      </c>
      <c r="H46" s="231"/>
      <c r="I46" s="230">
        <f>ROUND(E46*H46,2)</f>
        <v>0</v>
      </c>
      <c r="J46" s="231"/>
      <c r="K46" s="230">
        <f>ROUND(E46*J46,2)</f>
        <v>0</v>
      </c>
      <c r="L46" s="230">
        <v>21</v>
      </c>
      <c r="M46" s="230">
        <f>G46*(1+L46/100)</f>
        <v>0</v>
      </c>
      <c r="N46" s="230">
        <v>0</v>
      </c>
      <c r="O46" s="230">
        <f>ROUND(E46*N46,2)</f>
        <v>0</v>
      </c>
      <c r="P46" s="230">
        <v>0</v>
      </c>
      <c r="Q46" s="230">
        <f>ROUND(E46*P46,2)</f>
        <v>0</v>
      </c>
      <c r="R46" s="230"/>
      <c r="S46" s="230" t="s">
        <v>141</v>
      </c>
      <c r="T46" s="230" t="s">
        <v>184</v>
      </c>
      <c r="U46" s="230">
        <v>0</v>
      </c>
      <c r="V46" s="230">
        <f>ROUND(E46*U46,2)</f>
        <v>0</v>
      </c>
      <c r="W46" s="230"/>
      <c r="X46" s="230" t="s">
        <v>148</v>
      </c>
      <c r="Y46" s="210"/>
      <c r="Z46" s="210"/>
      <c r="AA46" s="210"/>
      <c r="AB46" s="210"/>
      <c r="AC46" s="210"/>
      <c r="AD46" s="210"/>
      <c r="AE46" s="210"/>
      <c r="AF46" s="210"/>
      <c r="AG46" s="210" t="s">
        <v>149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x14ac:dyDescent="0.2">
      <c r="A47" s="233" t="s">
        <v>136</v>
      </c>
      <c r="B47" s="234" t="s">
        <v>101</v>
      </c>
      <c r="C47" s="252" t="s">
        <v>102</v>
      </c>
      <c r="D47" s="235"/>
      <c r="E47" s="236"/>
      <c r="F47" s="237"/>
      <c r="G47" s="238">
        <f>SUMIF(AG48:AG74,"&lt;&gt;NOR",G48:G74)</f>
        <v>0</v>
      </c>
      <c r="H47" s="232"/>
      <c r="I47" s="232">
        <f>SUM(I48:I74)</f>
        <v>0</v>
      </c>
      <c r="J47" s="232"/>
      <c r="K47" s="232">
        <f>SUM(K48:K74)</f>
        <v>0</v>
      </c>
      <c r="L47" s="232"/>
      <c r="M47" s="232">
        <f>SUM(M48:M74)</f>
        <v>0</v>
      </c>
      <c r="N47" s="232"/>
      <c r="O47" s="232">
        <f>SUM(O48:O74)</f>
        <v>0.08</v>
      </c>
      <c r="P47" s="232"/>
      <c r="Q47" s="232">
        <f>SUM(Q48:Q74)</f>
        <v>0</v>
      </c>
      <c r="R47" s="232"/>
      <c r="S47" s="232"/>
      <c r="T47" s="232"/>
      <c r="U47" s="232"/>
      <c r="V47" s="232">
        <f>SUM(V48:V74)</f>
        <v>39.730000000000004</v>
      </c>
      <c r="W47" s="232"/>
      <c r="X47" s="232"/>
      <c r="AG47" t="s">
        <v>137</v>
      </c>
    </row>
    <row r="48" spans="1:60" outlineLevel="1" x14ac:dyDescent="0.2">
      <c r="A48" s="245">
        <v>29</v>
      </c>
      <c r="B48" s="246" t="s">
        <v>499</v>
      </c>
      <c r="C48" s="253" t="s">
        <v>500</v>
      </c>
      <c r="D48" s="247" t="s">
        <v>154</v>
      </c>
      <c r="E48" s="248">
        <v>8</v>
      </c>
      <c r="F48" s="249"/>
      <c r="G48" s="250">
        <f>ROUND(E48*F48,2)</f>
        <v>0</v>
      </c>
      <c r="H48" s="231"/>
      <c r="I48" s="230">
        <f>ROUND(E48*H48,2)</f>
        <v>0</v>
      </c>
      <c r="J48" s="231"/>
      <c r="K48" s="230">
        <f>ROUND(E48*J48,2)</f>
        <v>0</v>
      </c>
      <c r="L48" s="230">
        <v>21</v>
      </c>
      <c r="M48" s="230">
        <f>G48*(1+L48/100)</f>
        <v>0</v>
      </c>
      <c r="N48" s="230">
        <v>1.14E-3</v>
      </c>
      <c r="O48" s="230">
        <f>ROUND(E48*N48,2)</f>
        <v>0.01</v>
      </c>
      <c r="P48" s="230">
        <v>0</v>
      </c>
      <c r="Q48" s="230">
        <f>ROUND(E48*P48,2)</f>
        <v>0</v>
      </c>
      <c r="R48" s="230"/>
      <c r="S48" s="230" t="s">
        <v>141</v>
      </c>
      <c r="T48" s="230" t="s">
        <v>184</v>
      </c>
      <c r="U48" s="230">
        <v>1.1000000000000001</v>
      </c>
      <c r="V48" s="230">
        <f>ROUND(E48*U48,2)</f>
        <v>8.8000000000000007</v>
      </c>
      <c r="W48" s="230"/>
      <c r="X48" s="230" t="s">
        <v>143</v>
      </c>
      <c r="Y48" s="210"/>
      <c r="Z48" s="210"/>
      <c r="AA48" s="210"/>
      <c r="AB48" s="210"/>
      <c r="AC48" s="210"/>
      <c r="AD48" s="210"/>
      <c r="AE48" s="210"/>
      <c r="AF48" s="210"/>
      <c r="AG48" s="210" t="s">
        <v>144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45">
        <v>30</v>
      </c>
      <c r="B49" s="246" t="s">
        <v>574</v>
      </c>
      <c r="C49" s="253" t="s">
        <v>575</v>
      </c>
      <c r="D49" s="247" t="s">
        <v>154</v>
      </c>
      <c r="E49" s="248">
        <v>14</v>
      </c>
      <c r="F49" s="249"/>
      <c r="G49" s="250">
        <f>ROUND(E49*F49,2)</f>
        <v>0</v>
      </c>
      <c r="H49" s="231"/>
      <c r="I49" s="230">
        <f>ROUND(E49*H49,2)</f>
        <v>0</v>
      </c>
      <c r="J49" s="231"/>
      <c r="K49" s="230">
        <f>ROUND(E49*J49,2)</f>
        <v>0</v>
      </c>
      <c r="L49" s="230">
        <v>21</v>
      </c>
      <c r="M49" s="230">
        <f>G49*(1+L49/100)</f>
        <v>0</v>
      </c>
      <c r="N49" s="230">
        <v>1.0399999999999999E-3</v>
      </c>
      <c r="O49" s="230">
        <f>ROUND(E49*N49,2)</f>
        <v>0.01</v>
      </c>
      <c r="P49" s="230">
        <v>0</v>
      </c>
      <c r="Q49" s="230">
        <f>ROUND(E49*P49,2)</f>
        <v>0</v>
      </c>
      <c r="R49" s="230"/>
      <c r="S49" s="230" t="s">
        <v>141</v>
      </c>
      <c r="T49" s="230" t="s">
        <v>142</v>
      </c>
      <c r="U49" s="230">
        <v>0.35</v>
      </c>
      <c r="V49" s="230">
        <f>ROUND(E49*U49,2)</f>
        <v>4.9000000000000004</v>
      </c>
      <c r="W49" s="230"/>
      <c r="X49" s="230" t="s">
        <v>143</v>
      </c>
      <c r="Y49" s="210"/>
      <c r="Z49" s="210"/>
      <c r="AA49" s="210"/>
      <c r="AB49" s="210"/>
      <c r="AC49" s="210"/>
      <c r="AD49" s="210"/>
      <c r="AE49" s="210"/>
      <c r="AF49" s="210"/>
      <c r="AG49" s="210" t="s">
        <v>144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45">
        <v>31</v>
      </c>
      <c r="B50" s="246" t="s">
        <v>254</v>
      </c>
      <c r="C50" s="253" t="s">
        <v>255</v>
      </c>
      <c r="D50" s="247" t="s">
        <v>154</v>
      </c>
      <c r="E50" s="248">
        <v>2</v>
      </c>
      <c r="F50" s="249"/>
      <c r="G50" s="250">
        <f>ROUND(E50*F50,2)</f>
        <v>0</v>
      </c>
      <c r="H50" s="231"/>
      <c r="I50" s="230">
        <f>ROUND(E50*H50,2)</f>
        <v>0</v>
      </c>
      <c r="J50" s="231"/>
      <c r="K50" s="230">
        <f>ROUND(E50*J50,2)</f>
        <v>0</v>
      </c>
      <c r="L50" s="230">
        <v>21</v>
      </c>
      <c r="M50" s="230">
        <f>G50*(1+L50/100)</f>
        <v>0</v>
      </c>
      <c r="N50" s="230">
        <v>1.1800000000000001E-3</v>
      </c>
      <c r="O50" s="230">
        <f>ROUND(E50*N50,2)</f>
        <v>0</v>
      </c>
      <c r="P50" s="230">
        <v>0</v>
      </c>
      <c r="Q50" s="230">
        <f>ROUND(E50*P50,2)</f>
        <v>0</v>
      </c>
      <c r="R50" s="230"/>
      <c r="S50" s="230" t="s">
        <v>141</v>
      </c>
      <c r="T50" s="230" t="s">
        <v>142</v>
      </c>
      <c r="U50" s="230">
        <v>0.35099999999999998</v>
      </c>
      <c r="V50" s="230">
        <f>ROUND(E50*U50,2)</f>
        <v>0.7</v>
      </c>
      <c r="W50" s="230"/>
      <c r="X50" s="230" t="s">
        <v>143</v>
      </c>
      <c r="Y50" s="210"/>
      <c r="Z50" s="210"/>
      <c r="AA50" s="210"/>
      <c r="AB50" s="210"/>
      <c r="AC50" s="210"/>
      <c r="AD50" s="210"/>
      <c r="AE50" s="210"/>
      <c r="AF50" s="210"/>
      <c r="AG50" s="210" t="s">
        <v>144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45">
        <v>32</v>
      </c>
      <c r="B51" s="246" t="s">
        <v>503</v>
      </c>
      <c r="C51" s="253" t="s">
        <v>504</v>
      </c>
      <c r="D51" s="247" t="s">
        <v>154</v>
      </c>
      <c r="E51" s="248">
        <v>12</v>
      </c>
      <c r="F51" s="249"/>
      <c r="G51" s="250">
        <f>ROUND(E51*F51,2)</f>
        <v>0</v>
      </c>
      <c r="H51" s="231"/>
      <c r="I51" s="230">
        <f>ROUND(E51*H51,2)</f>
        <v>0</v>
      </c>
      <c r="J51" s="231"/>
      <c r="K51" s="230">
        <f>ROUND(E51*J51,2)</f>
        <v>0</v>
      </c>
      <c r="L51" s="230">
        <v>21</v>
      </c>
      <c r="M51" s="230">
        <f>G51*(1+L51/100)</f>
        <v>0</v>
      </c>
      <c r="N51" s="230">
        <v>2.5000000000000001E-4</v>
      </c>
      <c r="O51" s="230">
        <f>ROUND(E51*N51,2)</f>
        <v>0</v>
      </c>
      <c r="P51" s="230">
        <v>0</v>
      </c>
      <c r="Q51" s="230">
        <f>ROUND(E51*P51,2)</f>
        <v>0</v>
      </c>
      <c r="R51" s="230"/>
      <c r="S51" s="230" t="s">
        <v>159</v>
      </c>
      <c r="T51" s="230" t="s">
        <v>505</v>
      </c>
      <c r="U51" s="230">
        <v>0</v>
      </c>
      <c r="V51" s="230">
        <f>ROUND(E51*U51,2)</f>
        <v>0</v>
      </c>
      <c r="W51" s="230"/>
      <c r="X51" s="230" t="s">
        <v>205</v>
      </c>
      <c r="Y51" s="210"/>
      <c r="Z51" s="210"/>
      <c r="AA51" s="210"/>
      <c r="AB51" s="210"/>
      <c r="AC51" s="210"/>
      <c r="AD51" s="210"/>
      <c r="AE51" s="210"/>
      <c r="AF51" s="210"/>
      <c r="AG51" s="210" t="s">
        <v>227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45">
        <v>33</v>
      </c>
      <c r="B52" s="246" t="s">
        <v>256</v>
      </c>
      <c r="C52" s="253" t="s">
        <v>580</v>
      </c>
      <c r="D52" s="247" t="s">
        <v>154</v>
      </c>
      <c r="E52" s="248">
        <v>3</v>
      </c>
      <c r="F52" s="249"/>
      <c r="G52" s="250">
        <f>ROUND(E52*F52,2)</f>
        <v>0</v>
      </c>
      <c r="H52" s="231"/>
      <c r="I52" s="230">
        <f>ROUND(E52*H52,2)</f>
        <v>0</v>
      </c>
      <c r="J52" s="231"/>
      <c r="K52" s="230">
        <f>ROUND(E52*J52,2)</f>
        <v>0</v>
      </c>
      <c r="L52" s="230">
        <v>21</v>
      </c>
      <c r="M52" s="230">
        <f>G52*(1+L52/100)</f>
        <v>0</v>
      </c>
      <c r="N52" s="230">
        <v>0</v>
      </c>
      <c r="O52" s="230">
        <f>ROUND(E52*N52,2)</f>
        <v>0</v>
      </c>
      <c r="P52" s="230">
        <v>0</v>
      </c>
      <c r="Q52" s="230">
        <f>ROUND(E52*P52,2)</f>
        <v>0</v>
      </c>
      <c r="R52" s="230"/>
      <c r="S52" s="230" t="s">
        <v>141</v>
      </c>
      <c r="T52" s="230" t="s">
        <v>142</v>
      </c>
      <c r="U52" s="230">
        <v>0.35099999999999998</v>
      </c>
      <c r="V52" s="230">
        <f>ROUND(E52*U52,2)</f>
        <v>1.05</v>
      </c>
      <c r="W52" s="230"/>
      <c r="X52" s="230" t="s">
        <v>143</v>
      </c>
      <c r="Y52" s="210"/>
      <c r="Z52" s="210"/>
      <c r="AA52" s="210"/>
      <c r="AB52" s="210"/>
      <c r="AC52" s="210"/>
      <c r="AD52" s="210"/>
      <c r="AE52" s="210"/>
      <c r="AF52" s="210"/>
      <c r="AG52" s="210" t="s">
        <v>144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45">
        <v>34</v>
      </c>
      <c r="B53" s="246" t="s">
        <v>508</v>
      </c>
      <c r="C53" s="253" t="s">
        <v>631</v>
      </c>
      <c r="D53" s="247" t="s">
        <v>154</v>
      </c>
      <c r="E53" s="248">
        <v>3</v>
      </c>
      <c r="F53" s="249"/>
      <c r="G53" s="250">
        <f>ROUND(E53*F53,2)</f>
        <v>0</v>
      </c>
      <c r="H53" s="231"/>
      <c r="I53" s="230">
        <f>ROUND(E53*H53,2)</f>
        <v>0</v>
      </c>
      <c r="J53" s="231"/>
      <c r="K53" s="230">
        <f>ROUND(E53*J53,2)</f>
        <v>0</v>
      </c>
      <c r="L53" s="230">
        <v>21</v>
      </c>
      <c r="M53" s="230">
        <f>G53*(1+L53/100)</f>
        <v>0</v>
      </c>
      <c r="N53" s="230">
        <v>3.0999999999999999E-3</v>
      </c>
      <c r="O53" s="230">
        <f>ROUND(E53*N53,2)</f>
        <v>0.01</v>
      </c>
      <c r="P53" s="230">
        <v>0</v>
      </c>
      <c r="Q53" s="230">
        <f>ROUND(E53*P53,2)</f>
        <v>0</v>
      </c>
      <c r="R53" s="230" t="s">
        <v>213</v>
      </c>
      <c r="S53" s="230" t="s">
        <v>141</v>
      </c>
      <c r="T53" s="230" t="s">
        <v>142</v>
      </c>
      <c r="U53" s="230">
        <v>0</v>
      </c>
      <c r="V53" s="230">
        <f>ROUND(E53*U53,2)</f>
        <v>0</v>
      </c>
      <c r="W53" s="230"/>
      <c r="X53" s="230" t="s">
        <v>205</v>
      </c>
      <c r="Y53" s="210"/>
      <c r="Z53" s="210"/>
      <c r="AA53" s="210"/>
      <c r="AB53" s="210"/>
      <c r="AC53" s="210"/>
      <c r="AD53" s="210"/>
      <c r="AE53" s="210"/>
      <c r="AF53" s="210"/>
      <c r="AG53" s="210" t="s">
        <v>227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ht="22.5" outlineLevel="1" x14ac:dyDescent="0.2">
      <c r="A54" s="245">
        <v>35</v>
      </c>
      <c r="B54" s="246" t="s">
        <v>510</v>
      </c>
      <c r="C54" s="253" t="s">
        <v>511</v>
      </c>
      <c r="D54" s="247" t="s">
        <v>154</v>
      </c>
      <c r="E54" s="248">
        <v>1</v>
      </c>
      <c r="F54" s="249"/>
      <c r="G54" s="250">
        <f>ROUND(E54*F54,2)</f>
        <v>0</v>
      </c>
      <c r="H54" s="231"/>
      <c r="I54" s="230">
        <f>ROUND(E54*H54,2)</f>
        <v>0</v>
      </c>
      <c r="J54" s="231"/>
      <c r="K54" s="230">
        <f>ROUND(E54*J54,2)</f>
        <v>0</v>
      </c>
      <c r="L54" s="230">
        <v>21</v>
      </c>
      <c r="M54" s="230">
        <f>G54*(1+L54/100)</f>
        <v>0</v>
      </c>
      <c r="N54" s="230">
        <v>2E-3</v>
      </c>
      <c r="O54" s="230">
        <f>ROUND(E54*N54,2)</f>
        <v>0</v>
      </c>
      <c r="P54" s="230">
        <v>0</v>
      </c>
      <c r="Q54" s="230">
        <f>ROUND(E54*P54,2)</f>
        <v>0</v>
      </c>
      <c r="R54" s="230"/>
      <c r="S54" s="230" t="s">
        <v>159</v>
      </c>
      <c r="T54" s="230" t="s">
        <v>160</v>
      </c>
      <c r="U54" s="230">
        <v>0</v>
      </c>
      <c r="V54" s="230">
        <f>ROUND(E54*U54,2)</f>
        <v>0</v>
      </c>
      <c r="W54" s="230"/>
      <c r="X54" s="230" t="s">
        <v>205</v>
      </c>
      <c r="Y54" s="210"/>
      <c r="Z54" s="210"/>
      <c r="AA54" s="210"/>
      <c r="AB54" s="210"/>
      <c r="AC54" s="210"/>
      <c r="AD54" s="210"/>
      <c r="AE54" s="210"/>
      <c r="AF54" s="210"/>
      <c r="AG54" s="210" t="s">
        <v>227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ht="22.5" outlineLevel="1" x14ac:dyDescent="0.2">
      <c r="A55" s="245">
        <v>36</v>
      </c>
      <c r="B55" s="246" t="s">
        <v>512</v>
      </c>
      <c r="C55" s="253" t="s">
        <v>513</v>
      </c>
      <c r="D55" s="247" t="s">
        <v>154</v>
      </c>
      <c r="E55" s="248">
        <v>1</v>
      </c>
      <c r="F55" s="249"/>
      <c r="G55" s="250">
        <f>ROUND(E55*F55,2)</f>
        <v>0</v>
      </c>
      <c r="H55" s="231"/>
      <c r="I55" s="230">
        <f>ROUND(E55*H55,2)</f>
        <v>0</v>
      </c>
      <c r="J55" s="231"/>
      <c r="K55" s="230">
        <f>ROUND(E55*J55,2)</f>
        <v>0</v>
      </c>
      <c r="L55" s="230">
        <v>21</v>
      </c>
      <c r="M55" s="230">
        <f>G55*(1+L55/100)</f>
        <v>0</v>
      </c>
      <c r="N55" s="230">
        <v>4.0000000000000001E-3</v>
      </c>
      <c r="O55" s="230">
        <f>ROUND(E55*N55,2)</f>
        <v>0</v>
      </c>
      <c r="P55" s="230">
        <v>0</v>
      </c>
      <c r="Q55" s="230">
        <f>ROUND(E55*P55,2)</f>
        <v>0</v>
      </c>
      <c r="R55" s="230"/>
      <c r="S55" s="230" t="s">
        <v>159</v>
      </c>
      <c r="T55" s="230" t="s">
        <v>160</v>
      </c>
      <c r="U55" s="230">
        <v>0</v>
      </c>
      <c r="V55" s="230">
        <f>ROUND(E55*U55,2)</f>
        <v>0</v>
      </c>
      <c r="W55" s="230"/>
      <c r="X55" s="230" t="s">
        <v>205</v>
      </c>
      <c r="Y55" s="210"/>
      <c r="Z55" s="210"/>
      <c r="AA55" s="210"/>
      <c r="AB55" s="210"/>
      <c r="AC55" s="210"/>
      <c r="AD55" s="210"/>
      <c r="AE55" s="210"/>
      <c r="AF55" s="210"/>
      <c r="AG55" s="210" t="s">
        <v>227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ht="22.5" outlineLevel="1" x14ac:dyDescent="0.2">
      <c r="A56" s="245">
        <v>37</v>
      </c>
      <c r="B56" s="246" t="s">
        <v>587</v>
      </c>
      <c r="C56" s="253" t="s">
        <v>632</v>
      </c>
      <c r="D56" s="247" t="s">
        <v>154</v>
      </c>
      <c r="E56" s="248">
        <v>1</v>
      </c>
      <c r="F56" s="249"/>
      <c r="G56" s="250">
        <f>ROUND(E56*F56,2)</f>
        <v>0</v>
      </c>
      <c r="H56" s="231"/>
      <c r="I56" s="230">
        <f>ROUND(E56*H56,2)</f>
        <v>0</v>
      </c>
      <c r="J56" s="231"/>
      <c r="K56" s="230">
        <f>ROUND(E56*J56,2)</f>
        <v>0</v>
      </c>
      <c r="L56" s="230">
        <v>21</v>
      </c>
      <c r="M56" s="230">
        <f>G56*(1+L56/100)</f>
        <v>0</v>
      </c>
      <c r="N56" s="230">
        <v>2E-3</v>
      </c>
      <c r="O56" s="230">
        <f>ROUND(E56*N56,2)</f>
        <v>0</v>
      </c>
      <c r="P56" s="230">
        <v>0</v>
      </c>
      <c r="Q56" s="230">
        <f>ROUND(E56*P56,2)</f>
        <v>0</v>
      </c>
      <c r="R56" s="230"/>
      <c r="S56" s="230" t="s">
        <v>159</v>
      </c>
      <c r="T56" s="230" t="s">
        <v>160</v>
      </c>
      <c r="U56" s="230">
        <v>0</v>
      </c>
      <c r="V56" s="230">
        <f>ROUND(E56*U56,2)</f>
        <v>0</v>
      </c>
      <c r="W56" s="230"/>
      <c r="X56" s="230" t="s">
        <v>205</v>
      </c>
      <c r="Y56" s="210"/>
      <c r="Z56" s="210"/>
      <c r="AA56" s="210"/>
      <c r="AB56" s="210"/>
      <c r="AC56" s="210"/>
      <c r="AD56" s="210"/>
      <c r="AE56" s="210"/>
      <c r="AF56" s="210"/>
      <c r="AG56" s="210" t="s">
        <v>227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ht="22.5" outlineLevel="1" x14ac:dyDescent="0.2">
      <c r="A57" s="245">
        <v>38</v>
      </c>
      <c r="B57" s="246" t="s">
        <v>518</v>
      </c>
      <c r="C57" s="253" t="s">
        <v>633</v>
      </c>
      <c r="D57" s="247" t="s">
        <v>154</v>
      </c>
      <c r="E57" s="248">
        <v>2</v>
      </c>
      <c r="F57" s="249"/>
      <c r="G57" s="250">
        <f>ROUND(E57*F57,2)</f>
        <v>0</v>
      </c>
      <c r="H57" s="231"/>
      <c r="I57" s="230">
        <f>ROUND(E57*H57,2)</f>
        <v>0</v>
      </c>
      <c r="J57" s="231"/>
      <c r="K57" s="230">
        <f>ROUND(E57*J57,2)</f>
        <v>0</v>
      </c>
      <c r="L57" s="230">
        <v>21</v>
      </c>
      <c r="M57" s="230">
        <f>G57*(1+L57/100)</f>
        <v>0</v>
      </c>
      <c r="N57" s="230">
        <v>2E-3</v>
      </c>
      <c r="O57" s="230">
        <f>ROUND(E57*N57,2)</f>
        <v>0</v>
      </c>
      <c r="P57" s="230">
        <v>0</v>
      </c>
      <c r="Q57" s="230">
        <f>ROUND(E57*P57,2)</f>
        <v>0</v>
      </c>
      <c r="R57" s="230"/>
      <c r="S57" s="230" t="s">
        <v>159</v>
      </c>
      <c r="T57" s="230" t="s">
        <v>160</v>
      </c>
      <c r="U57" s="230">
        <v>0</v>
      </c>
      <c r="V57" s="230">
        <f>ROUND(E57*U57,2)</f>
        <v>0</v>
      </c>
      <c r="W57" s="230"/>
      <c r="X57" s="230" t="s">
        <v>205</v>
      </c>
      <c r="Y57" s="210"/>
      <c r="Z57" s="210"/>
      <c r="AA57" s="210"/>
      <c r="AB57" s="210"/>
      <c r="AC57" s="210"/>
      <c r="AD57" s="210"/>
      <c r="AE57" s="210"/>
      <c r="AF57" s="210"/>
      <c r="AG57" s="210" t="s">
        <v>227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45">
        <v>39</v>
      </c>
      <c r="B58" s="246" t="s">
        <v>258</v>
      </c>
      <c r="C58" s="253" t="s">
        <v>634</v>
      </c>
      <c r="D58" s="247" t="s">
        <v>154</v>
      </c>
      <c r="E58" s="248">
        <v>3</v>
      </c>
      <c r="F58" s="249"/>
      <c r="G58" s="250">
        <f>ROUND(E58*F58,2)</f>
        <v>0</v>
      </c>
      <c r="H58" s="231"/>
      <c r="I58" s="230">
        <f>ROUND(E58*H58,2)</f>
        <v>0</v>
      </c>
      <c r="J58" s="231"/>
      <c r="K58" s="230">
        <f>ROUND(E58*J58,2)</f>
        <v>0</v>
      </c>
      <c r="L58" s="230">
        <v>21</v>
      </c>
      <c r="M58" s="230">
        <f>G58*(1+L58/100)</f>
        <v>0</v>
      </c>
      <c r="N58" s="230">
        <v>8.4000000000000003E-4</v>
      </c>
      <c r="O58" s="230">
        <f>ROUND(E58*N58,2)</f>
        <v>0</v>
      </c>
      <c r="P58" s="230">
        <v>0</v>
      </c>
      <c r="Q58" s="230">
        <f>ROUND(E58*P58,2)</f>
        <v>0</v>
      </c>
      <c r="R58" s="230" t="s">
        <v>213</v>
      </c>
      <c r="S58" s="230" t="s">
        <v>141</v>
      </c>
      <c r="T58" s="230" t="s">
        <v>142</v>
      </c>
      <c r="U58" s="230">
        <v>0</v>
      </c>
      <c r="V58" s="230">
        <f>ROUND(E58*U58,2)</f>
        <v>0</v>
      </c>
      <c r="W58" s="230"/>
      <c r="X58" s="230" t="s">
        <v>205</v>
      </c>
      <c r="Y58" s="210"/>
      <c r="Z58" s="210"/>
      <c r="AA58" s="210"/>
      <c r="AB58" s="210"/>
      <c r="AC58" s="210"/>
      <c r="AD58" s="210"/>
      <c r="AE58" s="210"/>
      <c r="AF58" s="210"/>
      <c r="AG58" s="210" t="s">
        <v>227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ht="22.5" outlineLevel="1" x14ac:dyDescent="0.2">
      <c r="A59" s="245">
        <v>40</v>
      </c>
      <c r="B59" s="246" t="s">
        <v>264</v>
      </c>
      <c r="C59" s="253" t="s">
        <v>635</v>
      </c>
      <c r="D59" s="247" t="s">
        <v>154</v>
      </c>
      <c r="E59" s="248">
        <v>4</v>
      </c>
      <c r="F59" s="249"/>
      <c r="G59" s="250">
        <f>ROUND(E59*F59,2)</f>
        <v>0</v>
      </c>
      <c r="H59" s="231"/>
      <c r="I59" s="230">
        <f>ROUND(E59*H59,2)</f>
        <v>0</v>
      </c>
      <c r="J59" s="231"/>
      <c r="K59" s="230">
        <f>ROUND(E59*J59,2)</f>
        <v>0</v>
      </c>
      <c r="L59" s="230">
        <v>21</v>
      </c>
      <c r="M59" s="230">
        <f>G59*(1+L59/100)</f>
        <v>0</v>
      </c>
      <c r="N59" s="230">
        <v>1.2800000000000001E-3</v>
      </c>
      <c r="O59" s="230">
        <f>ROUND(E59*N59,2)</f>
        <v>0.01</v>
      </c>
      <c r="P59" s="230">
        <v>0</v>
      </c>
      <c r="Q59" s="230">
        <f>ROUND(E59*P59,2)</f>
        <v>0</v>
      </c>
      <c r="R59" s="230"/>
      <c r="S59" s="230" t="s">
        <v>159</v>
      </c>
      <c r="T59" s="230" t="s">
        <v>160</v>
      </c>
      <c r="U59" s="230">
        <v>0</v>
      </c>
      <c r="V59" s="230">
        <f>ROUND(E59*U59,2)</f>
        <v>0</v>
      </c>
      <c r="W59" s="230"/>
      <c r="X59" s="230" t="s">
        <v>205</v>
      </c>
      <c r="Y59" s="210"/>
      <c r="Z59" s="210"/>
      <c r="AA59" s="210"/>
      <c r="AB59" s="210"/>
      <c r="AC59" s="210"/>
      <c r="AD59" s="210"/>
      <c r="AE59" s="210"/>
      <c r="AF59" s="210"/>
      <c r="AG59" s="210" t="s">
        <v>227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ht="22.5" outlineLevel="1" x14ac:dyDescent="0.2">
      <c r="A60" s="245">
        <v>41</v>
      </c>
      <c r="B60" s="246" t="s">
        <v>636</v>
      </c>
      <c r="C60" s="253" t="s">
        <v>637</v>
      </c>
      <c r="D60" s="247" t="s">
        <v>154</v>
      </c>
      <c r="E60" s="248">
        <v>1</v>
      </c>
      <c r="F60" s="249"/>
      <c r="G60" s="250">
        <f>ROUND(E60*F60,2)</f>
        <v>0</v>
      </c>
      <c r="H60" s="231"/>
      <c r="I60" s="230">
        <f>ROUND(E60*H60,2)</f>
        <v>0</v>
      </c>
      <c r="J60" s="231"/>
      <c r="K60" s="230">
        <f>ROUND(E60*J60,2)</f>
        <v>0</v>
      </c>
      <c r="L60" s="230">
        <v>21</v>
      </c>
      <c r="M60" s="230">
        <f>G60*(1+L60/100)</f>
        <v>0</v>
      </c>
      <c r="N60" s="230">
        <v>1.2800000000000001E-3</v>
      </c>
      <c r="O60" s="230">
        <f>ROUND(E60*N60,2)</f>
        <v>0</v>
      </c>
      <c r="P60" s="230">
        <v>0</v>
      </c>
      <c r="Q60" s="230">
        <f>ROUND(E60*P60,2)</f>
        <v>0</v>
      </c>
      <c r="R60" s="230"/>
      <c r="S60" s="230" t="s">
        <v>159</v>
      </c>
      <c r="T60" s="230" t="s">
        <v>160</v>
      </c>
      <c r="U60" s="230">
        <v>0</v>
      </c>
      <c r="V60" s="230">
        <f>ROUND(E60*U60,2)</f>
        <v>0</v>
      </c>
      <c r="W60" s="230"/>
      <c r="X60" s="230" t="s">
        <v>205</v>
      </c>
      <c r="Y60" s="210"/>
      <c r="Z60" s="210"/>
      <c r="AA60" s="210"/>
      <c r="AB60" s="210"/>
      <c r="AC60" s="210"/>
      <c r="AD60" s="210"/>
      <c r="AE60" s="210"/>
      <c r="AF60" s="210"/>
      <c r="AG60" s="210" t="s">
        <v>227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45">
        <v>42</v>
      </c>
      <c r="B61" s="246" t="s">
        <v>638</v>
      </c>
      <c r="C61" s="253" t="s">
        <v>639</v>
      </c>
      <c r="D61" s="247" t="s">
        <v>154</v>
      </c>
      <c r="E61" s="248">
        <v>6</v>
      </c>
      <c r="F61" s="249"/>
      <c r="G61" s="250">
        <f>ROUND(E61*F61,2)</f>
        <v>0</v>
      </c>
      <c r="H61" s="231"/>
      <c r="I61" s="230">
        <f>ROUND(E61*H61,2)</f>
        <v>0</v>
      </c>
      <c r="J61" s="231"/>
      <c r="K61" s="230">
        <f>ROUND(E61*J61,2)</f>
        <v>0</v>
      </c>
      <c r="L61" s="230">
        <v>21</v>
      </c>
      <c r="M61" s="230">
        <f>G61*(1+L61/100)</f>
        <v>0</v>
      </c>
      <c r="N61" s="230">
        <v>5.0000000000000001E-4</v>
      </c>
      <c r="O61" s="230">
        <f>ROUND(E61*N61,2)</f>
        <v>0</v>
      </c>
      <c r="P61" s="230">
        <v>0</v>
      </c>
      <c r="Q61" s="230">
        <f>ROUND(E61*P61,2)</f>
        <v>0</v>
      </c>
      <c r="R61" s="230"/>
      <c r="S61" s="230" t="s">
        <v>159</v>
      </c>
      <c r="T61" s="230" t="s">
        <v>505</v>
      </c>
      <c r="U61" s="230">
        <v>0</v>
      </c>
      <c r="V61" s="230">
        <f>ROUND(E61*U61,2)</f>
        <v>0</v>
      </c>
      <c r="W61" s="230"/>
      <c r="X61" s="230" t="s">
        <v>205</v>
      </c>
      <c r="Y61" s="210"/>
      <c r="Z61" s="210"/>
      <c r="AA61" s="210"/>
      <c r="AB61" s="210"/>
      <c r="AC61" s="210"/>
      <c r="AD61" s="210"/>
      <c r="AE61" s="210"/>
      <c r="AF61" s="210"/>
      <c r="AG61" s="210" t="s">
        <v>227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ht="22.5" outlineLevel="1" x14ac:dyDescent="0.2">
      <c r="A62" s="245">
        <v>43</v>
      </c>
      <c r="B62" s="246" t="s">
        <v>520</v>
      </c>
      <c r="C62" s="253" t="s">
        <v>521</v>
      </c>
      <c r="D62" s="247" t="s">
        <v>154</v>
      </c>
      <c r="E62" s="248">
        <v>3</v>
      </c>
      <c r="F62" s="249"/>
      <c r="G62" s="250">
        <f>ROUND(E62*F62,2)</f>
        <v>0</v>
      </c>
      <c r="H62" s="231"/>
      <c r="I62" s="230">
        <f>ROUND(E62*H62,2)</f>
        <v>0</v>
      </c>
      <c r="J62" s="231"/>
      <c r="K62" s="230">
        <f>ROUND(E62*J62,2)</f>
        <v>0</v>
      </c>
      <c r="L62" s="230">
        <v>21</v>
      </c>
      <c r="M62" s="230">
        <f>G62*(1+L62/100)</f>
        <v>0</v>
      </c>
      <c r="N62" s="230">
        <v>2.97E-3</v>
      </c>
      <c r="O62" s="230">
        <f>ROUND(E62*N62,2)</f>
        <v>0.01</v>
      </c>
      <c r="P62" s="230">
        <v>0</v>
      </c>
      <c r="Q62" s="230">
        <f>ROUND(E62*P62,2)</f>
        <v>0</v>
      </c>
      <c r="R62" s="230"/>
      <c r="S62" s="230" t="s">
        <v>141</v>
      </c>
      <c r="T62" s="230" t="s">
        <v>184</v>
      </c>
      <c r="U62" s="230">
        <v>0.43</v>
      </c>
      <c r="V62" s="230">
        <f>ROUND(E62*U62,2)</f>
        <v>1.29</v>
      </c>
      <c r="W62" s="230"/>
      <c r="X62" s="230" t="s">
        <v>143</v>
      </c>
      <c r="Y62" s="210"/>
      <c r="Z62" s="210"/>
      <c r="AA62" s="210"/>
      <c r="AB62" s="210"/>
      <c r="AC62" s="210"/>
      <c r="AD62" s="210"/>
      <c r="AE62" s="210"/>
      <c r="AF62" s="210"/>
      <c r="AG62" s="210" t="s">
        <v>144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45">
        <v>44</v>
      </c>
      <c r="B63" s="246" t="s">
        <v>266</v>
      </c>
      <c r="C63" s="253" t="s">
        <v>267</v>
      </c>
      <c r="D63" s="247" t="s">
        <v>154</v>
      </c>
      <c r="E63" s="248">
        <v>7</v>
      </c>
      <c r="F63" s="249"/>
      <c r="G63" s="250">
        <f>ROUND(E63*F63,2)</f>
        <v>0</v>
      </c>
      <c r="H63" s="231"/>
      <c r="I63" s="230">
        <f>ROUND(E63*H63,2)</f>
        <v>0</v>
      </c>
      <c r="J63" s="231"/>
      <c r="K63" s="230">
        <f>ROUND(E63*J63,2)</f>
        <v>0</v>
      </c>
      <c r="L63" s="230">
        <v>21</v>
      </c>
      <c r="M63" s="230">
        <f>G63*(1+L63/100)</f>
        <v>0</v>
      </c>
      <c r="N63" s="230">
        <v>2.3000000000000001E-4</v>
      </c>
      <c r="O63" s="230">
        <f>ROUND(E63*N63,2)</f>
        <v>0</v>
      </c>
      <c r="P63" s="230">
        <v>0</v>
      </c>
      <c r="Q63" s="230">
        <f>ROUND(E63*P63,2)</f>
        <v>0</v>
      </c>
      <c r="R63" s="230"/>
      <c r="S63" s="230" t="s">
        <v>159</v>
      </c>
      <c r="T63" s="230" t="s">
        <v>184</v>
      </c>
      <c r="U63" s="230">
        <v>0.38</v>
      </c>
      <c r="V63" s="230">
        <f>ROUND(E63*U63,2)</f>
        <v>2.66</v>
      </c>
      <c r="W63" s="230"/>
      <c r="X63" s="230" t="s">
        <v>143</v>
      </c>
      <c r="Y63" s="210"/>
      <c r="Z63" s="210"/>
      <c r="AA63" s="210"/>
      <c r="AB63" s="210"/>
      <c r="AC63" s="210"/>
      <c r="AD63" s="210"/>
      <c r="AE63" s="210"/>
      <c r="AF63" s="210"/>
      <c r="AG63" s="210" t="s">
        <v>144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45">
        <v>45</v>
      </c>
      <c r="B64" s="246" t="s">
        <v>270</v>
      </c>
      <c r="C64" s="253" t="s">
        <v>271</v>
      </c>
      <c r="D64" s="247" t="s">
        <v>154</v>
      </c>
      <c r="E64" s="248">
        <v>12</v>
      </c>
      <c r="F64" s="249"/>
      <c r="G64" s="250">
        <f>ROUND(E64*F64,2)</f>
        <v>0</v>
      </c>
      <c r="H64" s="231"/>
      <c r="I64" s="230">
        <f>ROUND(E64*H64,2)</f>
        <v>0</v>
      </c>
      <c r="J64" s="231"/>
      <c r="K64" s="230">
        <f>ROUND(E64*J64,2)</f>
        <v>0</v>
      </c>
      <c r="L64" s="230">
        <v>21</v>
      </c>
      <c r="M64" s="230">
        <f>G64*(1+L64/100)</f>
        <v>0</v>
      </c>
      <c r="N64" s="230">
        <v>3.5E-4</v>
      </c>
      <c r="O64" s="230">
        <f>ROUND(E64*N64,2)</f>
        <v>0</v>
      </c>
      <c r="P64" s="230">
        <v>0</v>
      </c>
      <c r="Q64" s="230">
        <f>ROUND(E64*P64,2)</f>
        <v>0</v>
      </c>
      <c r="R64" s="230"/>
      <c r="S64" s="230" t="s">
        <v>159</v>
      </c>
      <c r="T64" s="230" t="s">
        <v>184</v>
      </c>
      <c r="U64" s="230">
        <v>0.25</v>
      </c>
      <c r="V64" s="230">
        <f>ROUND(E64*U64,2)</f>
        <v>3</v>
      </c>
      <c r="W64" s="230"/>
      <c r="X64" s="230" t="s">
        <v>143</v>
      </c>
      <c r="Y64" s="210"/>
      <c r="Z64" s="210"/>
      <c r="AA64" s="210"/>
      <c r="AB64" s="210"/>
      <c r="AC64" s="210"/>
      <c r="AD64" s="210"/>
      <c r="AE64" s="210"/>
      <c r="AF64" s="210"/>
      <c r="AG64" s="210" t="s">
        <v>272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45">
        <v>46</v>
      </c>
      <c r="B65" s="246" t="s">
        <v>522</v>
      </c>
      <c r="C65" s="253" t="s">
        <v>523</v>
      </c>
      <c r="D65" s="247" t="s">
        <v>169</v>
      </c>
      <c r="E65" s="248">
        <v>1</v>
      </c>
      <c r="F65" s="249"/>
      <c r="G65" s="250">
        <f>ROUND(E65*F65,2)</f>
        <v>0</v>
      </c>
      <c r="H65" s="231"/>
      <c r="I65" s="230">
        <f>ROUND(E65*H65,2)</f>
        <v>0</v>
      </c>
      <c r="J65" s="231"/>
      <c r="K65" s="230">
        <f>ROUND(E65*J65,2)</f>
        <v>0</v>
      </c>
      <c r="L65" s="230">
        <v>21</v>
      </c>
      <c r="M65" s="230">
        <f>G65*(1+L65/100)</f>
        <v>0</v>
      </c>
      <c r="N65" s="230">
        <v>5.11E-3</v>
      </c>
      <c r="O65" s="230">
        <f>ROUND(E65*N65,2)</f>
        <v>0.01</v>
      </c>
      <c r="P65" s="230">
        <v>0</v>
      </c>
      <c r="Q65" s="230">
        <f>ROUND(E65*P65,2)</f>
        <v>0</v>
      </c>
      <c r="R65" s="230"/>
      <c r="S65" s="230" t="s">
        <v>159</v>
      </c>
      <c r="T65" s="230" t="s">
        <v>142</v>
      </c>
      <c r="U65" s="230">
        <v>1.8640000000000001</v>
      </c>
      <c r="V65" s="230">
        <f>ROUND(E65*U65,2)</f>
        <v>1.86</v>
      </c>
      <c r="W65" s="230"/>
      <c r="X65" s="230" t="s">
        <v>143</v>
      </c>
      <c r="Y65" s="210"/>
      <c r="Z65" s="210"/>
      <c r="AA65" s="210"/>
      <c r="AB65" s="210"/>
      <c r="AC65" s="210"/>
      <c r="AD65" s="210"/>
      <c r="AE65" s="210"/>
      <c r="AF65" s="210"/>
      <c r="AG65" s="210" t="s">
        <v>144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45">
        <v>47</v>
      </c>
      <c r="B66" s="246" t="s">
        <v>534</v>
      </c>
      <c r="C66" s="253" t="s">
        <v>535</v>
      </c>
      <c r="D66" s="247" t="s">
        <v>169</v>
      </c>
      <c r="E66" s="248">
        <v>3</v>
      </c>
      <c r="F66" s="249"/>
      <c r="G66" s="250">
        <f>ROUND(E66*F66,2)</f>
        <v>0</v>
      </c>
      <c r="H66" s="231"/>
      <c r="I66" s="230">
        <f>ROUND(E66*H66,2)</f>
        <v>0</v>
      </c>
      <c r="J66" s="231"/>
      <c r="K66" s="230">
        <f>ROUND(E66*J66,2)</f>
        <v>0</v>
      </c>
      <c r="L66" s="230">
        <v>21</v>
      </c>
      <c r="M66" s="230">
        <f>G66*(1+L66/100)</f>
        <v>0</v>
      </c>
      <c r="N66" s="230">
        <v>6.8300000000000001E-3</v>
      </c>
      <c r="O66" s="230">
        <f>ROUND(E66*N66,2)</f>
        <v>0.02</v>
      </c>
      <c r="P66" s="230">
        <v>0</v>
      </c>
      <c r="Q66" s="230">
        <f>ROUND(E66*P66,2)</f>
        <v>0</v>
      </c>
      <c r="R66" s="230"/>
      <c r="S66" s="230" t="s">
        <v>141</v>
      </c>
      <c r="T66" s="230" t="s">
        <v>142</v>
      </c>
      <c r="U66" s="230">
        <v>1.29</v>
      </c>
      <c r="V66" s="230">
        <f>ROUND(E66*U66,2)</f>
        <v>3.87</v>
      </c>
      <c r="W66" s="230"/>
      <c r="X66" s="230" t="s">
        <v>143</v>
      </c>
      <c r="Y66" s="210"/>
      <c r="Z66" s="210"/>
      <c r="AA66" s="210"/>
      <c r="AB66" s="210"/>
      <c r="AC66" s="210"/>
      <c r="AD66" s="210"/>
      <c r="AE66" s="210"/>
      <c r="AF66" s="210"/>
      <c r="AG66" s="210" t="s">
        <v>144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45">
        <v>48</v>
      </c>
      <c r="B67" s="246" t="s">
        <v>524</v>
      </c>
      <c r="C67" s="253" t="s">
        <v>525</v>
      </c>
      <c r="D67" s="247" t="s">
        <v>154</v>
      </c>
      <c r="E67" s="248">
        <v>12</v>
      </c>
      <c r="F67" s="249"/>
      <c r="G67" s="250">
        <f>ROUND(E67*F67,2)</f>
        <v>0</v>
      </c>
      <c r="H67" s="231"/>
      <c r="I67" s="230">
        <f>ROUND(E67*H67,2)</f>
        <v>0</v>
      </c>
      <c r="J67" s="231"/>
      <c r="K67" s="230">
        <f>ROUND(E67*J67,2)</f>
        <v>0</v>
      </c>
      <c r="L67" s="230">
        <v>21</v>
      </c>
      <c r="M67" s="230">
        <f>G67*(1+L67/100)</f>
        <v>0</v>
      </c>
      <c r="N67" s="230">
        <v>0</v>
      </c>
      <c r="O67" s="230">
        <f>ROUND(E67*N67,2)</f>
        <v>0</v>
      </c>
      <c r="P67" s="230">
        <v>0</v>
      </c>
      <c r="Q67" s="230">
        <f>ROUND(E67*P67,2)</f>
        <v>0</v>
      </c>
      <c r="R67" s="230"/>
      <c r="S67" s="230" t="s">
        <v>141</v>
      </c>
      <c r="T67" s="230" t="s">
        <v>142</v>
      </c>
      <c r="U67" s="230">
        <v>5.2999999999999999E-2</v>
      </c>
      <c r="V67" s="230">
        <f>ROUND(E67*U67,2)</f>
        <v>0.64</v>
      </c>
      <c r="W67" s="230"/>
      <c r="X67" s="230" t="s">
        <v>143</v>
      </c>
      <c r="Y67" s="210"/>
      <c r="Z67" s="210"/>
      <c r="AA67" s="210"/>
      <c r="AB67" s="210"/>
      <c r="AC67" s="210"/>
      <c r="AD67" s="210"/>
      <c r="AE67" s="210"/>
      <c r="AF67" s="210"/>
      <c r="AG67" s="210" t="s">
        <v>144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45">
        <v>49</v>
      </c>
      <c r="B68" s="246" t="s">
        <v>526</v>
      </c>
      <c r="C68" s="253" t="s">
        <v>527</v>
      </c>
      <c r="D68" s="247" t="s">
        <v>154</v>
      </c>
      <c r="E68" s="248">
        <v>10</v>
      </c>
      <c r="F68" s="249"/>
      <c r="G68" s="250">
        <f>ROUND(E68*F68,2)</f>
        <v>0</v>
      </c>
      <c r="H68" s="231"/>
      <c r="I68" s="230">
        <f>ROUND(E68*H68,2)</f>
        <v>0</v>
      </c>
      <c r="J68" s="231"/>
      <c r="K68" s="230">
        <f>ROUND(E68*J68,2)</f>
        <v>0</v>
      </c>
      <c r="L68" s="230">
        <v>21</v>
      </c>
      <c r="M68" s="230">
        <f>G68*(1+L68/100)</f>
        <v>0</v>
      </c>
      <c r="N68" s="230">
        <v>0</v>
      </c>
      <c r="O68" s="230">
        <f>ROUND(E68*N68,2)</f>
        <v>0</v>
      </c>
      <c r="P68" s="230">
        <v>0</v>
      </c>
      <c r="Q68" s="230">
        <f>ROUND(E68*P68,2)</f>
        <v>0</v>
      </c>
      <c r="R68" s="230"/>
      <c r="S68" s="230" t="s">
        <v>141</v>
      </c>
      <c r="T68" s="230" t="s">
        <v>184</v>
      </c>
      <c r="U68" s="230">
        <v>0.05</v>
      </c>
      <c r="V68" s="230">
        <f>ROUND(E68*U68,2)</f>
        <v>0.5</v>
      </c>
      <c r="W68" s="230"/>
      <c r="X68" s="230" t="s">
        <v>143</v>
      </c>
      <c r="Y68" s="210"/>
      <c r="Z68" s="210"/>
      <c r="AA68" s="210"/>
      <c r="AB68" s="210"/>
      <c r="AC68" s="210"/>
      <c r="AD68" s="210"/>
      <c r="AE68" s="210"/>
      <c r="AF68" s="210"/>
      <c r="AG68" s="210" t="s">
        <v>144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45">
        <v>50</v>
      </c>
      <c r="B69" s="246" t="s">
        <v>277</v>
      </c>
      <c r="C69" s="253" t="s">
        <v>278</v>
      </c>
      <c r="D69" s="247" t="s">
        <v>154</v>
      </c>
      <c r="E69" s="248">
        <v>4</v>
      </c>
      <c r="F69" s="249"/>
      <c r="G69" s="250">
        <f>ROUND(E69*F69,2)</f>
        <v>0</v>
      </c>
      <c r="H69" s="231"/>
      <c r="I69" s="230">
        <f>ROUND(E69*H69,2)</f>
        <v>0</v>
      </c>
      <c r="J69" s="231"/>
      <c r="K69" s="230">
        <f>ROUND(E69*J69,2)</f>
        <v>0</v>
      </c>
      <c r="L69" s="230">
        <v>21</v>
      </c>
      <c r="M69" s="230">
        <f>G69*(1+L69/100)</f>
        <v>0</v>
      </c>
      <c r="N69" s="230">
        <v>0</v>
      </c>
      <c r="O69" s="230">
        <f>ROUND(E69*N69,2)</f>
        <v>0</v>
      </c>
      <c r="P69" s="230">
        <v>0</v>
      </c>
      <c r="Q69" s="230">
        <f>ROUND(E69*P69,2)</f>
        <v>0</v>
      </c>
      <c r="R69" s="230"/>
      <c r="S69" s="230" t="s">
        <v>141</v>
      </c>
      <c r="T69" s="230" t="s">
        <v>142</v>
      </c>
      <c r="U69" s="230">
        <v>0.26800000000000002</v>
      </c>
      <c r="V69" s="230">
        <f>ROUND(E69*U69,2)</f>
        <v>1.07</v>
      </c>
      <c r="W69" s="230"/>
      <c r="X69" s="230" t="s">
        <v>143</v>
      </c>
      <c r="Y69" s="210"/>
      <c r="Z69" s="210"/>
      <c r="AA69" s="210"/>
      <c r="AB69" s="210"/>
      <c r="AC69" s="210"/>
      <c r="AD69" s="210"/>
      <c r="AE69" s="210"/>
      <c r="AF69" s="210"/>
      <c r="AG69" s="210" t="s">
        <v>144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">
      <c r="A70" s="245">
        <v>51</v>
      </c>
      <c r="B70" s="246" t="s">
        <v>279</v>
      </c>
      <c r="C70" s="253" t="s">
        <v>280</v>
      </c>
      <c r="D70" s="247" t="s">
        <v>154</v>
      </c>
      <c r="E70" s="248">
        <v>23</v>
      </c>
      <c r="F70" s="249"/>
      <c r="G70" s="250">
        <f>ROUND(E70*F70,2)</f>
        <v>0</v>
      </c>
      <c r="H70" s="231"/>
      <c r="I70" s="230">
        <f>ROUND(E70*H70,2)</f>
        <v>0</v>
      </c>
      <c r="J70" s="231"/>
      <c r="K70" s="230">
        <f>ROUND(E70*J70,2)</f>
        <v>0</v>
      </c>
      <c r="L70" s="230">
        <v>21</v>
      </c>
      <c r="M70" s="230">
        <f>G70*(1+L70/100)</f>
        <v>0</v>
      </c>
      <c r="N70" s="230">
        <v>0</v>
      </c>
      <c r="O70" s="230">
        <f>ROUND(E70*N70,2)</f>
        <v>0</v>
      </c>
      <c r="P70" s="230">
        <v>0</v>
      </c>
      <c r="Q70" s="230">
        <f>ROUND(E70*P70,2)</f>
        <v>0</v>
      </c>
      <c r="R70" s="230"/>
      <c r="S70" s="230" t="s">
        <v>141</v>
      </c>
      <c r="T70" s="230" t="s">
        <v>142</v>
      </c>
      <c r="U70" s="230">
        <v>0.35</v>
      </c>
      <c r="V70" s="230">
        <f>ROUND(E70*U70,2)</f>
        <v>8.0500000000000007</v>
      </c>
      <c r="W70" s="230"/>
      <c r="X70" s="230" t="s">
        <v>143</v>
      </c>
      <c r="Y70" s="210"/>
      <c r="Z70" s="210"/>
      <c r="AA70" s="210"/>
      <c r="AB70" s="210"/>
      <c r="AC70" s="210"/>
      <c r="AD70" s="210"/>
      <c r="AE70" s="210"/>
      <c r="AF70" s="210"/>
      <c r="AG70" s="210" t="s">
        <v>144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">
      <c r="A71" s="245">
        <v>52</v>
      </c>
      <c r="B71" s="246" t="s">
        <v>281</v>
      </c>
      <c r="C71" s="253" t="s">
        <v>282</v>
      </c>
      <c r="D71" s="247" t="s">
        <v>154</v>
      </c>
      <c r="E71" s="248">
        <v>1</v>
      </c>
      <c r="F71" s="249"/>
      <c r="G71" s="250">
        <f>ROUND(E71*F71,2)</f>
        <v>0</v>
      </c>
      <c r="H71" s="231"/>
      <c r="I71" s="230">
        <f>ROUND(E71*H71,2)</f>
        <v>0</v>
      </c>
      <c r="J71" s="231"/>
      <c r="K71" s="230">
        <f>ROUND(E71*J71,2)</f>
        <v>0</v>
      </c>
      <c r="L71" s="230">
        <v>21</v>
      </c>
      <c r="M71" s="230">
        <f>G71*(1+L71/100)</f>
        <v>0</v>
      </c>
      <c r="N71" s="230">
        <v>0</v>
      </c>
      <c r="O71" s="230">
        <f>ROUND(E71*N71,2)</f>
        <v>0</v>
      </c>
      <c r="P71" s="230">
        <v>0</v>
      </c>
      <c r="Q71" s="230">
        <f>ROUND(E71*P71,2)</f>
        <v>0</v>
      </c>
      <c r="R71" s="230"/>
      <c r="S71" s="230" t="s">
        <v>141</v>
      </c>
      <c r="T71" s="230" t="s">
        <v>142</v>
      </c>
      <c r="U71" s="230">
        <v>0.42199999999999999</v>
      </c>
      <c r="V71" s="230">
        <f>ROUND(E71*U71,2)</f>
        <v>0.42</v>
      </c>
      <c r="W71" s="230"/>
      <c r="X71" s="230" t="s">
        <v>143</v>
      </c>
      <c r="Y71" s="210"/>
      <c r="Z71" s="210"/>
      <c r="AA71" s="210"/>
      <c r="AB71" s="210"/>
      <c r="AC71" s="210"/>
      <c r="AD71" s="210"/>
      <c r="AE71" s="210"/>
      <c r="AF71" s="210"/>
      <c r="AG71" s="210" t="s">
        <v>144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">
      <c r="A72" s="245">
        <v>53</v>
      </c>
      <c r="B72" s="246" t="s">
        <v>532</v>
      </c>
      <c r="C72" s="253" t="s">
        <v>533</v>
      </c>
      <c r="D72" s="247" t="s">
        <v>154</v>
      </c>
      <c r="E72" s="248">
        <v>1</v>
      </c>
      <c r="F72" s="249"/>
      <c r="G72" s="250">
        <f>ROUND(E72*F72,2)</f>
        <v>0</v>
      </c>
      <c r="H72" s="231"/>
      <c r="I72" s="230">
        <f>ROUND(E72*H72,2)</f>
        <v>0</v>
      </c>
      <c r="J72" s="231"/>
      <c r="K72" s="230">
        <f>ROUND(E72*J72,2)</f>
        <v>0</v>
      </c>
      <c r="L72" s="230">
        <v>21</v>
      </c>
      <c r="M72" s="230">
        <f>G72*(1+L72/100)</f>
        <v>0</v>
      </c>
      <c r="N72" s="230">
        <v>0</v>
      </c>
      <c r="O72" s="230">
        <f>ROUND(E72*N72,2)</f>
        <v>0</v>
      </c>
      <c r="P72" s="230">
        <v>0</v>
      </c>
      <c r="Q72" s="230">
        <f>ROUND(E72*P72,2)</f>
        <v>0</v>
      </c>
      <c r="R72" s="230"/>
      <c r="S72" s="230" t="s">
        <v>141</v>
      </c>
      <c r="T72" s="230" t="s">
        <v>142</v>
      </c>
      <c r="U72" s="230">
        <v>0.34</v>
      </c>
      <c r="V72" s="230">
        <f>ROUND(E72*U72,2)</f>
        <v>0.34</v>
      </c>
      <c r="W72" s="230"/>
      <c r="X72" s="230" t="s">
        <v>143</v>
      </c>
      <c r="Y72" s="210"/>
      <c r="Z72" s="210"/>
      <c r="AA72" s="210"/>
      <c r="AB72" s="210"/>
      <c r="AC72" s="210"/>
      <c r="AD72" s="210"/>
      <c r="AE72" s="210"/>
      <c r="AF72" s="210"/>
      <c r="AG72" s="210" t="s">
        <v>144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39">
        <v>54</v>
      </c>
      <c r="B73" s="240" t="s">
        <v>640</v>
      </c>
      <c r="C73" s="254" t="s">
        <v>641</v>
      </c>
      <c r="D73" s="241" t="s">
        <v>154</v>
      </c>
      <c r="E73" s="242">
        <v>2</v>
      </c>
      <c r="F73" s="243"/>
      <c r="G73" s="244">
        <f>ROUND(E73*F73,2)</f>
        <v>0</v>
      </c>
      <c r="H73" s="231"/>
      <c r="I73" s="230">
        <f>ROUND(E73*H73,2)</f>
        <v>0</v>
      </c>
      <c r="J73" s="231"/>
      <c r="K73" s="230">
        <f>ROUND(E73*J73,2)</f>
        <v>0</v>
      </c>
      <c r="L73" s="230">
        <v>21</v>
      </c>
      <c r="M73" s="230">
        <f>G73*(1+L73/100)</f>
        <v>0</v>
      </c>
      <c r="N73" s="230">
        <v>0</v>
      </c>
      <c r="O73" s="230">
        <f>ROUND(E73*N73,2)</f>
        <v>0</v>
      </c>
      <c r="P73" s="230">
        <v>0</v>
      </c>
      <c r="Q73" s="230">
        <f>ROUND(E73*P73,2)</f>
        <v>0</v>
      </c>
      <c r="R73" s="230"/>
      <c r="S73" s="230" t="s">
        <v>141</v>
      </c>
      <c r="T73" s="230" t="s">
        <v>142</v>
      </c>
      <c r="U73" s="230">
        <v>0.28799999999999998</v>
      </c>
      <c r="V73" s="230">
        <f>ROUND(E73*U73,2)</f>
        <v>0.57999999999999996</v>
      </c>
      <c r="W73" s="230"/>
      <c r="X73" s="230" t="s">
        <v>143</v>
      </c>
      <c r="Y73" s="210"/>
      <c r="Z73" s="210"/>
      <c r="AA73" s="210"/>
      <c r="AB73" s="210"/>
      <c r="AC73" s="210"/>
      <c r="AD73" s="210"/>
      <c r="AE73" s="210"/>
      <c r="AF73" s="210"/>
      <c r="AG73" s="210" t="s">
        <v>144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">
      <c r="A74" s="227">
        <v>55</v>
      </c>
      <c r="B74" s="228" t="s">
        <v>285</v>
      </c>
      <c r="C74" s="264" t="s">
        <v>202</v>
      </c>
      <c r="D74" s="229" t="s">
        <v>0</v>
      </c>
      <c r="E74" s="262"/>
      <c r="F74" s="231"/>
      <c r="G74" s="230">
        <f>ROUND(E74*F74,2)</f>
        <v>0</v>
      </c>
      <c r="H74" s="231"/>
      <c r="I74" s="230">
        <f>ROUND(E74*H74,2)</f>
        <v>0</v>
      </c>
      <c r="J74" s="231"/>
      <c r="K74" s="230">
        <f>ROUND(E74*J74,2)</f>
        <v>0</v>
      </c>
      <c r="L74" s="230">
        <v>21</v>
      </c>
      <c r="M74" s="230">
        <f>G74*(1+L74/100)</f>
        <v>0</v>
      </c>
      <c r="N74" s="230">
        <v>0</v>
      </c>
      <c r="O74" s="230">
        <f>ROUND(E74*N74,2)</f>
        <v>0</v>
      </c>
      <c r="P74" s="230">
        <v>0</v>
      </c>
      <c r="Q74" s="230">
        <f>ROUND(E74*P74,2)</f>
        <v>0</v>
      </c>
      <c r="R74" s="230"/>
      <c r="S74" s="230" t="s">
        <v>141</v>
      </c>
      <c r="T74" s="230" t="s">
        <v>142</v>
      </c>
      <c r="U74" s="230">
        <v>0</v>
      </c>
      <c r="V74" s="230">
        <f>ROUND(E74*U74,2)</f>
        <v>0</v>
      </c>
      <c r="W74" s="230"/>
      <c r="X74" s="230" t="s">
        <v>148</v>
      </c>
      <c r="Y74" s="210"/>
      <c r="Z74" s="210"/>
      <c r="AA74" s="210"/>
      <c r="AB74" s="210"/>
      <c r="AC74" s="210"/>
      <c r="AD74" s="210"/>
      <c r="AE74" s="210"/>
      <c r="AF74" s="210"/>
      <c r="AG74" s="210" t="s">
        <v>149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x14ac:dyDescent="0.2">
      <c r="A75" s="233" t="s">
        <v>136</v>
      </c>
      <c r="B75" s="234" t="s">
        <v>103</v>
      </c>
      <c r="C75" s="252" t="s">
        <v>104</v>
      </c>
      <c r="D75" s="235"/>
      <c r="E75" s="236"/>
      <c r="F75" s="237"/>
      <c r="G75" s="238">
        <f>SUMIF(AG76:AG79,"&lt;&gt;NOR",G76:G79)</f>
        <v>0</v>
      </c>
      <c r="H75" s="232"/>
      <c r="I75" s="232">
        <f>SUM(I76:I79)</f>
        <v>0</v>
      </c>
      <c r="J75" s="232"/>
      <c r="K75" s="232">
        <f>SUM(K76:K79)</f>
        <v>0</v>
      </c>
      <c r="L75" s="232"/>
      <c r="M75" s="232">
        <f>SUM(M76:M79)</f>
        <v>0</v>
      </c>
      <c r="N75" s="232"/>
      <c r="O75" s="232">
        <f>SUM(O76:O79)</f>
        <v>0.01</v>
      </c>
      <c r="P75" s="232"/>
      <c r="Q75" s="232">
        <f>SUM(Q76:Q79)</f>
        <v>0</v>
      </c>
      <c r="R75" s="232"/>
      <c r="S75" s="232"/>
      <c r="T75" s="232"/>
      <c r="U75" s="232"/>
      <c r="V75" s="232">
        <f>SUM(V76:V79)</f>
        <v>11.08</v>
      </c>
      <c r="W75" s="232"/>
      <c r="X75" s="232"/>
      <c r="AG75" t="s">
        <v>137</v>
      </c>
    </row>
    <row r="76" spans="1:60" outlineLevel="1" x14ac:dyDescent="0.2">
      <c r="A76" s="239">
        <v>56</v>
      </c>
      <c r="B76" s="240" t="s">
        <v>286</v>
      </c>
      <c r="C76" s="254" t="s">
        <v>287</v>
      </c>
      <c r="D76" s="241" t="s">
        <v>288</v>
      </c>
      <c r="E76" s="242">
        <v>2.5</v>
      </c>
      <c r="F76" s="243"/>
      <c r="G76" s="244">
        <f>ROUND(E76*F76,2)</f>
        <v>0</v>
      </c>
      <c r="H76" s="231"/>
      <c r="I76" s="230">
        <f>ROUND(E76*H76,2)</f>
        <v>0</v>
      </c>
      <c r="J76" s="231"/>
      <c r="K76" s="230">
        <f>ROUND(E76*J76,2)</f>
        <v>0</v>
      </c>
      <c r="L76" s="230">
        <v>21</v>
      </c>
      <c r="M76" s="230">
        <f>G76*(1+L76/100)</f>
        <v>0</v>
      </c>
      <c r="N76" s="230">
        <v>3.1E-4</v>
      </c>
      <c r="O76" s="230">
        <f>ROUND(E76*N76,2)</f>
        <v>0</v>
      </c>
      <c r="P76" s="230">
        <v>0</v>
      </c>
      <c r="Q76" s="230">
        <f>ROUND(E76*P76,2)</f>
        <v>0</v>
      </c>
      <c r="R76" s="230"/>
      <c r="S76" s="230" t="s">
        <v>141</v>
      </c>
      <c r="T76" s="230" t="s">
        <v>184</v>
      </c>
      <c r="U76" s="230">
        <v>0.4</v>
      </c>
      <c r="V76" s="230">
        <f>ROUND(E76*U76,2)</f>
        <v>1</v>
      </c>
      <c r="W76" s="230"/>
      <c r="X76" s="230" t="s">
        <v>143</v>
      </c>
      <c r="Y76" s="210"/>
      <c r="Z76" s="210"/>
      <c r="AA76" s="210"/>
      <c r="AB76" s="210"/>
      <c r="AC76" s="210"/>
      <c r="AD76" s="210"/>
      <c r="AE76" s="210"/>
      <c r="AF76" s="210"/>
      <c r="AG76" s="210" t="s">
        <v>144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">
      <c r="A77" s="227"/>
      <c r="B77" s="228"/>
      <c r="C77" s="265" t="s">
        <v>289</v>
      </c>
      <c r="D77" s="263"/>
      <c r="E77" s="263"/>
      <c r="F77" s="263"/>
      <c r="G77" s="263"/>
      <c r="H77" s="230"/>
      <c r="I77" s="230"/>
      <c r="J77" s="230"/>
      <c r="K77" s="230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30"/>
      <c r="Y77" s="210"/>
      <c r="Z77" s="210"/>
      <c r="AA77" s="210"/>
      <c r="AB77" s="210"/>
      <c r="AC77" s="210"/>
      <c r="AD77" s="210"/>
      <c r="AE77" s="210"/>
      <c r="AF77" s="210"/>
      <c r="AG77" s="210" t="s">
        <v>241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">
      <c r="A78" s="245">
        <v>57</v>
      </c>
      <c r="B78" s="246" t="s">
        <v>294</v>
      </c>
      <c r="C78" s="253" t="s">
        <v>295</v>
      </c>
      <c r="D78" s="247" t="s">
        <v>140</v>
      </c>
      <c r="E78" s="248">
        <v>70</v>
      </c>
      <c r="F78" s="249"/>
      <c r="G78" s="250">
        <f>ROUND(E78*F78,2)</f>
        <v>0</v>
      </c>
      <c r="H78" s="231"/>
      <c r="I78" s="230">
        <f>ROUND(E78*H78,2)</f>
        <v>0</v>
      </c>
      <c r="J78" s="231"/>
      <c r="K78" s="230">
        <f>ROUND(E78*J78,2)</f>
        <v>0</v>
      </c>
      <c r="L78" s="230">
        <v>21</v>
      </c>
      <c r="M78" s="230">
        <f>G78*(1+L78/100)</f>
        <v>0</v>
      </c>
      <c r="N78" s="230">
        <v>9.0000000000000006E-5</v>
      </c>
      <c r="O78" s="230">
        <f>ROUND(E78*N78,2)</f>
        <v>0.01</v>
      </c>
      <c r="P78" s="230">
        <v>0</v>
      </c>
      <c r="Q78" s="230">
        <f>ROUND(E78*P78,2)</f>
        <v>0</v>
      </c>
      <c r="R78" s="230"/>
      <c r="S78" s="230" t="s">
        <v>141</v>
      </c>
      <c r="T78" s="230" t="s">
        <v>184</v>
      </c>
      <c r="U78" s="230">
        <v>0.12</v>
      </c>
      <c r="V78" s="230">
        <f>ROUND(E78*U78,2)</f>
        <v>8.4</v>
      </c>
      <c r="W78" s="230"/>
      <c r="X78" s="230" t="s">
        <v>143</v>
      </c>
      <c r="Y78" s="210"/>
      <c r="Z78" s="210"/>
      <c r="AA78" s="210"/>
      <c r="AB78" s="210"/>
      <c r="AC78" s="210"/>
      <c r="AD78" s="210"/>
      <c r="AE78" s="210"/>
      <c r="AF78" s="210"/>
      <c r="AG78" s="210" t="s">
        <v>144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">
      <c r="A79" s="245">
        <v>58</v>
      </c>
      <c r="B79" s="246" t="s">
        <v>536</v>
      </c>
      <c r="C79" s="253" t="s">
        <v>537</v>
      </c>
      <c r="D79" s="247" t="s">
        <v>140</v>
      </c>
      <c r="E79" s="248">
        <v>12</v>
      </c>
      <c r="F79" s="249"/>
      <c r="G79" s="250">
        <f>ROUND(E79*F79,2)</f>
        <v>0</v>
      </c>
      <c r="H79" s="231"/>
      <c r="I79" s="230">
        <f>ROUND(E79*H79,2)</f>
        <v>0</v>
      </c>
      <c r="J79" s="231"/>
      <c r="K79" s="230">
        <f>ROUND(E79*J79,2)</f>
        <v>0</v>
      </c>
      <c r="L79" s="230">
        <v>21</v>
      </c>
      <c r="M79" s="230">
        <f>G79*(1+L79/100)</f>
        <v>0</v>
      </c>
      <c r="N79" s="230">
        <v>1.2E-4</v>
      </c>
      <c r="O79" s="230">
        <f>ROUND(E79*N79,2)</f>
        <v>0</v>
      </c>
      <c r="P79" s="230">
        <v>0</v>
      </c>
      <c r="Q79" s="230">
        <f>ROUND(E79*P79,2)</f>
        <v>0</v>
      </c>
      <c r="R79" s="230"/>
      <c r="S79" s="230" t="s">
        <v>141</v>
      </c>
      <c r="T79" s="230" t="s">
        <v>142</v>
      </c>
      <c r="U79" s="230">
        <v>0.14000000000000001</v>
      </c>
      <c r="V79" s="230">
        <f>ROUND(E79*U79,2)</f>
        <v>1.68</v>
      </c>
      <c r="W79" s="230"/>
      <c r="X79" s="230" t="s">
        <v>143</v>
      </c>
      <c r="Y79" s="210"/>
      <c r="Z79" s="210"/>
      <c r="AA79" s="210"/>
      <c r="AB79" s="210"/>
      <c r="AC79" s="210"/>
      <c r="AD79" s="210"/>
      <c r="AE79" s="210"/>
      <c r="AF79" s="210"/>
      <c r="AG79" s="210" t="s">
        <v>144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x14ac:dyDescent="0.2">
      <c r="A80" s="233" t="s">
        <v>136</v>
      </c>
      <c r="B80" s="234" t="s">
        <v>109</v>
      </c>
      <c r="C80" s="252" t="s">
        <v>29</v>
      </c>
      <c r="D80" s="235"/>
      <c r="E80" s="236"/>
      <c r="F80" s="237"/>
      <c r="G80" s="238">
        <f>SUMIF(AG81:AG94,"&lt;&gt;NOR",G81:G94)</f>
        <v>0</v>
      </c>
      <c r="H80" s="232"/>
      <c r="I80" s="232">
        <f>SUM(I81:I94)</f>
        <v>0</v>
      </c>
      <c r="J80" s="232"/>
      <c r="K80" s="232">
        <f>SUM(K81:K94)</f>
        <v>0</v>
      </c>
      <c r="L80" s="232"/>
      <c r="M80" s="232">
        <f>SUM(M81:M94)</f>
        <v>0</v>
      </c>
      <c r="N80" s="232"/>
      <c r="O80" s="232">
        <f>SUM(O81:O94)</f>
        <v>0</v>
      </c>
      <c r="P80" s="232"/>
      <c r="Q80" s="232">
        <f>SUM(Q81:Q94)</f>
        <v>0</v>
      </c>
      <c r="R80" s="232"/>
      <c r="S80" s="232"/>
      <c r="T80" s="232"/>
      <c r="U80" s="232"/>
      <c r="V80" s="232">
        <f>SUM(V81:V94)</f>
        <v>8</v>
      </c>
      <c r="W80" s="232"/>
      <c r="X80" s="232"/>
      <c r="AG80" t="s">
        <v>137</v>
      </c>
    </row>
    <row r="81" spans="1:60" outlineLevel="1" x14ac:dyDescent="0.2">
      <c r="A81" s="245">
        <v>59</v>
      </c>
      <c r="B81" s="246" t="s">
        <v>296</v>
      </c>
      <c r="C81" s="253" t="s">
        <v>297</v>
      </c>
      <c r="D81" s="247" t="s">
        <v>298</v>
      </c>
      <c r="E81" s="248">
        <v>6</v>
      </c>
      <c r="F81" s="249"/>
      <c r="G81" s="250">
        <f>ROUND(E81*F81,2)</f>
        <v>0</v>
      </c>
      <c r="H81" s="231"/>
      <c r="I81" s="230">
        <f>ROUND(E81*H81,2)</f>
        <v>0</v>
      </c>
      <c r="J81" s="231"/>
      <c r="K81" s="230">
        <f>ROUND(E81*J81,2)</f>
        <v>0</v>
      </c>
      <c r="L81" s="230">
        <v>21</v>
      </c>
      <c r="M81" s="230">
        <f>G81*(1+L81/100)</f>
        <v>0</v>
      </c>
      <c r="N81" s="230">
        <v>0</v>
      </c>
      <c r="O81" s="230">
        <f>ROUND(E81*N81,2)</f>
        <v>0</v>
      </c>
      <c r="P81" s="230">
        <v>0</v>
      </c>
      <c r="Q81" s="230">
        <f>ROUND(E81*P81,2)</f>
        <v>0</v>
      </c>
      <c r="R81" s="230"/>
      <c r="S81" s="230" t="s">
        <v>159</v>
      </c>
      <c r="T81" s="230" t="s">
        <v>160</v>
      </c>
      <c r="U81" s="230">
        <v>0</v>
      </c>
      <c r="V81" s="230">
        <f>ROUND(E81*U81,2)</f>
        <v>0</v>
      </c>
      <c r="W81" s="230"/>
      <c r="X81" s="230" t="s">
        <v>143</v>
      </c>
      <c r="Y81" s="210"/>
      <c r="Z81" s="210"/>
      <c r="AA81" s="210"/>
      <c r="AB81" s="210"/>
      <c r="AC81" s="210"/>
      <c r="AD81" s="210"/>
      <c r="AE81" s="210"/>
      <c r="AF81" s="210"/>
      <c r="AG81" s="210" t="s">
        <v>144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ht="22.5" outlineLevel="1" x14ac:dyDescent="0.2">
      <c r="A82" s="245">
        <v>60</v>
      </c>
      <c r="B82" s="246" t="s">
        <v>299</v>
      </c>
      <c r="C82" s="253" t="s">
        <v>300</v>
      </c>
      <c r="D82" s="247" t="s">
        <v>298</v>
      </c>
      <c r="E82" s="248">
        <v>6</v>
      </c>
      <c r="F82" s="249"/>
      <c r="G82" s="250">
        <f>ROUND(E82*F82,2)</f>
        <v>0</v>
      </c>
      <c r="H82" s="231"/>
      <c r="I82" s="230">
        <f>ROUND(E82*H82,2)</f>
        <v>0</v>
      </c>
      <c r="J82" s="231"/>
      <c r="K82" s="230">
        <f>ROUND(E82*J82,2)</f>
        <v>0</v>
      </c>
      <c r="L82" s="230">
        <v>21</v>
      </c>
      <c r="M82" s="230">
        <f>G82*(1+L82/100)</f>
        <v>0</v>
      </c>
      <c r="N82" s="230">
        <v>0</v>
      </c>
      <c r="O82" s="230">
        <f>ROUND(E82*N82,2)</f>
        <v>0</v>
      </c>
      <c r="P82" s="230">
        <v>0</v>
      </c>
      <c r="Q82" s="230">
        <f>ROUND(E82*P82,2)</f>
        <v>0</v>
      </c>
      <c r="R82" s="230"/>
      <c r="S82" s="230" t="s">
        <v>159</v>
      </c>
      <c r="T82" s="230" t="s">
        <v>160</v>
      </c>
      <c r="U82" s="230">
        <v>0</v>
      </c>
      <c r="V82" s="230">
        <f>ROUND(E82*U82,2)</f>
        <v>0</v>
      </c>
      <c r="W82" s="230"/>
      <c r="X82" s="230" t="s">
        <v>143</v>
      </c>
      <c r="Y82" s="210"/>
      <c r="Z82" s="210"/>
      <c r="AA82" s="210"/>
      <c r="AB82" s="210"/>
      <c r="AC82" s="210"/>
      <c r="AD82" s="210"/>
      <c r="AE82" s="210"/>
      <c r="AF82" s="210"/>
      <c r="AG82" s="210" t="s">
        <v>272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">
      <c r="A83" s="245">
        <v>61</v>
      </c>
      <c r="B83" s="246" t="s">
        <v>301</v>
      </c>
      <c r="C83" s="253" t="s">
        <v>302</v>
      </c>
      <c r="D83" s="247" t="s">
        <v>169</v>
      </c>
      <c r="E83" s="248">
        <v>1</v>
      </c>
      <c r="F83" s="249"/>
      <c r="G83" s="250">
        <f>ROUND(E83*F83,2)</f>
        <v>0</v>
      </c>
      <c r="H83" s="231"/>
      <c r="I83" s="230">
        <f>ROUND(E83*H83,2)</f>
        <v>0</v>
      </c>
      <c r="J83" s="231"/>
      <c r="K83" s="230">
        <f>ROUND(E83*J83,2)</f>
        <v>0</v>
      </c>
      <c r="L83" s="230">
        <v>21</v>
      </c>
      <c r="M83" s="230">
        <f>G83*(1+L83/100)</f>
        <v>0</v>
      </c>
      <c r="N83" s="230">
        <v>0</v>
      </c>
      <c r="O83" s="230">
        <f>ROUND(E83*N83,2)</f>
        <v>0</v>
      </c>
      <c r="P83" s="230">
        <v>0</v>
      </c>
      <c r="Q83" s="230">
        <f>ROUND(E83*P83,2)</f>
        <v>0</v>
      </c>
      <c r="R83" s="230"/>
      <c r="S83" s="230" t="s">
        <v>159</v>
      </c>
      <c r="T83" s="230" t="s">
        <v>160</v>
      </c>
      <c r="U83" s="230">
        <v>0</v>
      </c>
      <c r="V83" s="230">
        <f>ROUND(E83*U83,2)</f>
        <v>0</v>
      </c>
      <c r="W83" s="230"/>
      <c r="X83" s="230" t="s">
        <v>143</v>
      </c>
      <c r="Y83" s="210"/>
      <c r="Z83" s="210"/>
      <c r="AA83" s="210"/>
      <c r="AB83" s="210"/>
      <c r="AC83" s="210"/>
      <c r="AD83" s="210"/>
      <c r="AE83" s="210"/>
      <c r="AF83" s="210"/>
      <c r="AG83" s="210" t="s">
        <v>144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ht="22.5" outlineLevel="1" x14ac:dyDescent="0.2">
      <c r="A84" s="245">
        <v>62</v>
      </c>
      <c r="B84" s="246" t="s">
        <v>303</v>
      </c>
      <c r="C84" s="253" t="s">
        <v>304</v>
      </c>
      <c r="D84" s="247" t="s">
        <v>169</v>
      </c>
      <c r="E84" s="248">
        <v>1</v>
      </c>
      <c r="F84" s="249"/>
      <c r="G84" s="250">
        <f>ROUND(E84*F84,2)</f>
        <v>0</v>
      </c>
      <c r="H84" s="231"/>
      <c r="I84" s="230">
        <f>ROUND(E84*H84,2)</f>
        <v>0</v>
      </c>
      <c r="J84" s="231"/>
      <c r="K84" s="230">
        <f>ROUND(E84*J84,2)</f>
        <v>0</v>
      </c>
      <c r="L84" s="230">
        <v>21</v>
      </c>
      <c r="M84" s="230">
        <f>G84*(1+L84/100)</f>
        <v>0</v>
      </c>
      <c r="N84" s="230">
        <v>0</v>
      </c>
      <c r="O84" s="230">
        <f>ROUND(E84*N84,2)</f>
        <v>0</v>
      </c>
      <c r="P84" s="230">
        <v>0</v>
      </c>
      <c r="Q84" s="230">
        <f>ROUND(E84*P84,2)</f>
        <v>0</v>
      </c>
      <c r="R84" s="230"/>
      <c r="S84" s="230" t="s">
        <v>159</v>
      </c>
      <c r="T84" s="230" t="s">
        <v>160</v>
      </c>
      <c r="U84" s="230">
        <v>0</v>
      </c>
      <c r="V84" s="230">
        <f>ROUND(E84*U84,2)</f>
        <v>0</v>
      </c>
      <c r="W84" s="230"/>
      <c r="X84" s="230" t="s">
        <v>143</v>
      </c>
      <c r="Y84" s="210"/>
      <c r="Z84" s="210"/>
      <c r="AA84" s="210"/>
      <c r="AB84" s="210"/>
      <c r="AC84" s="210"/>
      <c r="AD84" s="210"/>
      <c r="AE84" s="210"/>
      <c r="AF84" s="210"/>
      <c r="AG84" s="210" t="s">
        <v>305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ht="22.5" outlineLevel="1" x14ac:dyDescent="0.2">
      <c r="A85" s="245">
        <v>63</v>
      </c>
      <c r="B85" s="246" t="s">
        <v>306</v>
      </c>
      <c r="C85" s="253" t="s">
        <v>307</v>
      </c>
      <c r="D85" s="247" t="s">
        <v>169</v>
      </c>
      <c r="E85" s="248">
        <v>1</v>
      </c>
      <c r="F85" s="249"/>
      <c r="G85" s="250">
        <f>ROUND(E85*F85,2)</f>
        <v>0</v>
      </c>
      <c r="H85" s="231"/>
      <c r="I85" s="230">
        <f>ROUND(E85*H85,2)</f>
        <v>0</v>
      </c>
      <c r="J85" s="231"/>
      <c r="K85" s="230">
        <f>ROUND(E85*J85,2)</f>
        <v>0</v>
      </c>
      <c r="L85" s="230">
        <v>21</v>
      </c>
      <c r="M85" s="230">
        <f>G85*(1+L85/100)</f>
        <v>0</v>
      </c>
      <c r="N85" s="230">
        <v>0</v>
      </c>
      <c r="O85" s="230">
        <f>ROUND(E85*N85,2)</f>
        <v>0</v>
      </c>
      <c r="P85" s="230">
        <v>0</v>
      </c>
      <c r="Q85" s="230">
        <f>ROUND(E85*P85,2)</f>
        <v>0</v>
      </c>
      <c r="R85" s="230"/>
      <c r="S85" s="230" t="s">
        <v>159</v>
      </c>
      <c r="T85" s="230" t="s">
        <v>160</v>
      </c>
      <c r="U85" s="230">
        <v>0</v>
      </c>
      <c r="V85" s="230">
        <f>ROUND(E85*U85,2)</f>
        <v>0</v>
      </c>
      <c r="W85" s="230"/>
      <c r="X85" s="230" t="s">
        <v>143</v>
      </c>
      <c r="Y85" s="210"/>
      <c r="Z85" s="210"/>
      <c r="AA85" s="210"/>
      <c r="AB85" s="210"/>
      <c r="AC85" s="210"/>
      <c r="AD85" s="210"/>
      <c r="AE85" s="210"/>
      <c r="AF85" s="210"/>
      <c r="AG85" s="210" t="s">
        <v>305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">
      <c r="A86" s="245">
        <v>64</v>
      </c>
      <c r="B86" s="246" t="s">
        <v>308</v>
      </c>
      <c r="C86" s="253" t="s">
        <v>309</v>
      </c>
      <c r="D86" s="247" t="s">
        <v>169</v>
      </c>
      <c r="E86" s="248">
        <v>1</v>
      </c>
      <c r="F86" s="249"/>
      <c r="G86" s="250">
        <f>ROUND(E86*F86,2)</f>
        <v>0</v>
      </c>
      <c r="H86" s="231"/>
      <c r="I86" s="230">
        <f>ROUND(E86*H86,2)</f>
        <v>0</v>
      </c>
      <c r="J86" s="231"/>
      <c r="K86" s="230">
        <f>ROUND(E86*J86,2)</f>
        <v>0</v>
      </c>
      <c r="L86" s="230">
        <v>21</v>
      </c>
      <c r="M86" s="230">
        <f>G86*(1+L86/100)</f>
        <v>0</v>
      </c>
      <c r="N86" s="230">
        <v>0</v>
      </c>
      <c r="O86" s="230">
        <f>ROUND(E86*N86,2)</f>
        <v>0</v>
      </c>
      <c r="P86" s="230">
        <v>0</v>
      </c>
      <c r="Q86" s="230">
        <f>ROUND(E86*P86,2)</f>
        <v>0</v>
      </c>
      <c r="R86" s="230"/>
      <c r="S86" s="230" t="s">
        <v>159</v>
      </c>
      <c r="T86" s="230" t="s">
        <v>160</v>
      </c>
      <c r="U86" s="230">
        <v>0</v>
      </c>
      <c r="V86" s="230">
        <f>ROUND(E86*U86,2)</f>
        <v>0</v>
      </c>
      <c r="W86" s="230"/>
      <c r="X86" s="230" t="s">
        <v>143</v>
      </c>
      <c r="Y86" s="210"/>
      <c r="Z86" s="210"/>
      <c r="AA86" s="210"/>
      <c r="AB86" s="210"/>
      <c r="AC86" s="210"/>
      <c r="AD86" s="210"/>
      <c r="AE86" s="210"/>
      <c r="AF86" s="210"/>
      <c r="AG86" s="210" t="s">
        <v>305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ht="22.5" outlineLevel="1" x14ac:dyDescent="0.2">
      <c r="A87" s="245">
        <v>65</v>
      </c>
      <c r="B87" s="246" t="s">
        <v>310</v>
      </c>
      <c r="C87" s="253" t="s">
        <v>311</v>
      </c>
      <c r="D87" s="247" t="s">
        <v>169</v>
      </c>
      <c r="E87" s="248">
        <v>1</v>
      </c>
      <c r="F87" s="249"/>
      <c r="G87" s="250">
        <f>ROUND(E87*F87,2)</f>
        <v>0</v>
      </c>
      <c r="H87" s="231"/>
      <c r="I87" s="230">
        <f>ROUND(E87*H87,2)</f>
        <v>0</v>
      </c>
      <c r="J87" s="231"/>
      <c r="K87" s="230">
        <f>ROUND(E87*J87,2)</f>
        <v>0</v>
      </c>
      <c r="L87" s="230">
        <v>21</v>
      </c>
      <c r="M87" s="230">
        <f>G87*(1+L87/100)</f>
        <v>0</v>
      </c>
      <c r="N87" s="230">
        <v>0</v>
      </c>
      <c r="O87" s="230">
        <f>ROUND(E87*N87,2)</f>
        <v>0</v>
      </c>
      <c r="P87" s="230">
        <v>0</v>
      </c>
      <c r="Q87" s="230">
        <f>ROUND(E87*P87,2)</f>
        <v>0</v>
      </c>
      <c r="R87" s="230"/>
      <c r="S87" s="230" t="s">
        <v>159</v>
      </c>
      <c r="T87" s="230" t="s">
        <v>160</v>
      </c>
      <c r="U87" s="230">
        <v>0</v>
      </c>
      <c r="V87" s="230">
        <f>ROUND(E87*U87,2)</f>
        <v>0</v>
      </c>
      <c r="W87" s="230"/>
      <c r="X87" s="230" t="s">
        <v>143</v>
      </c>
      <c r="Y87" s="210"/>
      <c r="Z87" s="210"/>
      <c r="AA87" s="210"/>
      <c r="AB87" s="210"/>
      <c r="AC87" s="210"/>
      <c r="AD87" s="210"/>
      <c r="AE87" s="210"/>
      <c r="AF87" s="210"/>
      <c r="AG87" s="210" t="s">
        <v>305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ht="22.5" outlineLevel="1" x14ac:dyDescent="0.2">
      <c r="A88" s="245">
        <v>66</v>
      </c>
      <c r="B88" s="246" t="s">
        <v>312</v>
      </c>
      <c r="C88" s="253" t="s">
        <v>313</v>
      </c>
      <c r="D88" s="247" t="s">
        <v>169</v>
      </c>
      <c r="E88" s="248">
        <v>1</v>
      </c>
      <c r="F88" s="249"/>
      <c r="G88" s="250">
        <f>ROUND(E88*F88,2)</f>
        <v>0</v>
      </c>
      <c r="H88" s="231"/>
      <c r="I88" s="230">
        <f>ROUND(E88*H88,2)</f>
        <v>0</v>
      </c>
      <c r="J88" s="231"/>
      <c r="K88" s="230">
        <f>ROUND(E88*J88,2)</f>
        <v>0</v>
      </c>
      <c r="L88" s="230">
        <v>21</v>
      </c>
      <c r="M88" s="230">
        <f>G88*(1+L88/100)</f>
        <v>0</v>
      </c>
      <c r="N88" s="230">
        <v>0</v>
      </c>
      <c r="O88" s="230">
        <f>ROUND(E88*N88,2)</f>
        <v>0</v>
      </c>
      <c r="P88" s="230">
        <v>0</v>
      </c>
      <c r="Q88" s="230">
        <f>ROUND(E88*P88,2)</f>
        <v>0</v>
      </c>
      <c r="R88" s="230"/>
      <c r="S88" s="230" t="s">
        <v>159</v>
      </c>
      <c r="T88" s="230" t="s">
        <v>160</v>
      </c>
      <c r="U88" s="230">
        <v>0</v>
      </c>
      <c r="V88" s="230">
        <f>ROUND(E88*U88,2)</f>
        <v>0</v>
      </c>
      <c r="W88" s="230"/>
      <c r="X88" s="230" t="s">
        <v>143</v>
      </c>
      <c r="Y88" s="210"/>
      <c r="Z88" s="210"/>
      <c r="AA88" s="210"/>
      <c r="AB88" s="210"/>
      <c r="AC88" s="210"/>
      <c r="AD88" s="210"/>
      <c r="AE88" s="210"/>
      <c r="AF88" s="210"/>
      <c r="AG88" s="210" t="s">
        <v>305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">
      <c r="A89" s="245">
        <v>67</v>
      </c>
      <c r="B89" s="246" t="s">
        <v>314</v>
      </c>
      <c r="C89" s="253" t="s">
        <v>315</v>
      </c>
      <c r="D89" s="247" t="s">
        <v>169</v>
      </c>
      <c r="E89" s="248">
        <v>1</v>
      </c>
      <c r="F89" s="249"/>
      <c r="G89" s="250">
        <f>ROUND(E89*F89,2)</f>
        <v>0</v>
      </c>
      <c r="H89" s="231"/>
      <c r="I89" s="230">
        <f>ROUND(E89*H89,2)</f>
        <v>0</v>
      </c>
      <c r="J89" s="231"/>
      <c r="K89" s="230">
        <f>ROUND(E89*J89,2)</f>
        <v>0</v>
      </c>
      <c r="L89" s="230">
        <v>21</v>
      </c>
      <c r="M89" s="230">
        <f>G89*(1+L89/100)</f>
        <v>0</v>
      </c>
      <c r="N89" s="230">
        <v>0</v>
      </c>
      <c r="O89" s="230">
        <f>ROUND(E89*N89,2)</f>
        <v>0</v>
      </c>
      <c r="P89" s="230">
        <v>0</v>
      </c>
      <c r="Q89" s="230">
        <f>ROUND(E89*P89,2)</f>
        <v>0</v>
      </c>
      <c r="R89" s="230"/>
      <c r="S89" s="230" t="s">
        <v>159</v>
      </c>
      <c r="T89" s="230" t="s">
        <v>160</v>
      </c>
      <c r="U89" s="230">
        <v>0</v>
      </c>
      <c r="V89" s="230">
        <f>ROUND(E89*U89,2)</f>
        <v>0</v>
      </c>
      <c r="W89" s="230"/>
      <c r="X89" s="230" t="s">
        <v>143</v>
      </c>
      <c r="Y89" s="210"/>
      <c r="Z89" s="210"/>
      <c r="AA89" s="210"/>
      <c r="AB89" s="210"/>
      <c r="AC89" s="210"/>
      <c r="AD89" s="210"/>
      <c r="AE89" s="210"/>
      <c r="AF89" s="210"/>
      <c r="AG89" s="210" t="s">
        <v>305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ht="22.5" outlineLevel="1" x14ac:dyDescent="0.2">
      <c r="A90" s="245">
        <v>68</v>
      </c>
      <c r="B90" s="246" t="s">
        <v>316</v>
      </c>
      <c r="C90" s="253" t="s">
        <v>317</v>
      </c>
      <c r="D90" s="247" t="s">
        <v>169</v>
      </c>
      <c r="E90" s="248">
        <v>1</v>
      </c>
      <c r="F90" s="249"/>
      <c r="G90" s="250">
        <f>ROUND(E90*F90,2)</f>
        <v>0</v>
      </c>
      <c r="H90" s="231"/>
      <c r="I90" s="230">
        <f>ROUND(E90*H90,2)</f>
        <v>0</v>
      </c>
      <c r="J90" s="231"/>
      <c r="K90" s="230">
        <f>ROUND(E90*J90,2)</f>
        <v>0</v>
      </c>
      <c r="L90" s="230">
        <v>21</v>
      </c>
      <c r="M90" s="230">
        <f>G90*(1+L90/100)</f>
        <v>0</v>
      </c>
      <c r="N90" s="230">
        <v>0</v>
      </c>
      <c r="O90" s="230">
        <f>ROUND(E90*N90,2)</f>
        <v>0</v>
      </c>
      <c r="P90" s="230">
        <v>0</v>
      </c>
      <c r="Q90" s="230">
        <f>ROUND(E90*P90,2)</f>
        <v>0</v>
      </c>
      <c r="R90" s="230"/>
      <c r="S90" s="230" t="s">
        <v>159</v>
      </c>
      <c r="T90" s="230" t="s">
        <v>160</v>
      </c>
      <c r="U90" s="230">
        <v>0</v>
      </c>
      <c r="V90" s="230">
        <f>ROUND(E90*U90,2)</f>
        <v>0</v>
      </c>
      <c r="W90" s="230"/>
      <c r="X90" s="230" t="s">
        <v>143</v>
      </c>
      <c r="Y90" s="210"/>
      <c r="Z90" s="210"/>
      <c r="AA90" s="210"/>
      <c r="AB90" s="210"/>
      <c r="AC90" s="210"/>
      <c r="AD90" s="210"/>
      <c r="AE90" s="210"/>
      <c r="AF90" s="210"/>
      <c r="AG90" s="210" t="s">
        <v>305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">
      <c r="A91" s="245">
        <v>69</v>
      </c>
      <c r="B91" s="246" t="s">
        <v>318</v>
      </c>
      <c r="C91" s="253" t="s">
        <v>319</v>
      </c>
      <c r="D91" s="247" t="s">
        <v>169</v>
      </c>
      <c r="E91" s="248">
        <v>1</v>
      </c>
      <c r="F91" s="249"/>
      <c r="G91" s="250">
        <f>ROUND(E91*F91,2)</f>
        <v>0</v>
      </c>
      <c r="H91" s="231"/>
      <c r="I91" s="230">
        <f>ROUND(E91*H91,2)</f>
        <v>0</v>
      </c>
      <c r="J91" s="231"/>
      <c r="K91" s="230">
        <f>ROUND(E91*J91,2)</f>
        <v>0</v>
      </c>
      <c r="L91" s="230">
        <v>21</v>
      </c>
      <c r="M91" s="230">
        <f>G91*(1+L91/100)</f>
        <v>0</v>
      </c>
      <c r="N91" s="230">
        <v>0</v>
      </c>
      <c r="O91" s="230">
        <f>ROUND(E91*N91,2)</f>
        <v>0</v>
      </c>
      <c r="P91" s="230">
        <v>0</v>
      </c>
      <c r="Q91" s="230">
        <f>ROUND(E91*P91,2)</f>
        <v>0</v>
      </c>
      <c r="R91" s="230"/>
      <c r="S91" s="230" t="s">
        <v>159</v>
      </c>
      <c r="T91" s="230" t="s">
        <v>160</v>
      </c>
      <c r="U91" s="230">
        <v>0</v>
      </c>
      <c r="V91" s="230">
        <f>ROUND(E91*U91,2)</f>
        <v>0</v>
      </c>
      <c r="W91" s="230"/>
      <c r="X91" s="230" t="s">
        <v>143</v>
      </c>
      <c r="Y91" s="210"/>
      <c r="Z91" s="210"/>
      <c r="AA91" s="210"/>
      <c r="AB91" s="210"/>
      <c r="AC91" s="210"/>
      <c r="AD91" s="210"/>
      <c r="AE91" s="210"/>
      <c r="AF91" s="210"/>
      <c r="AG91" s="210" t="s">
        <v>305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">
      <c r="A92" s="245">
        <v>70</v>
      </c>
      <c r="B92" s="246" t="s">
        <v>320</v>
      </c>
      <c r="C92" s="253" t="s">
        <v>321</v>
      </c>
      <c r="D92" s="247" t="s">
        <v>298</v>
      </c>
      <c r="E92" s="248">
        <v>8</v>
      </c>
      <c r="F92" s="249"/>
      <c r="G92" s="250">
        <f>ROUND(E92*F92,2)</f>
        <v>0</v>
      </c>
      <c r="H92" s="231"/>
      <c r="I92" s="230">
        <f>ROUND(E92*H92,2)</f>
        <v>0</v>
      </c>
      <c r="J92" s="231"/>
      <c r="K92" s="230">
        <f>ROUND(E92*J92,2)</f>
        <v>0</v>
      </c>
      <c r="L92" s="230">
        <v>21</v>
      </c>
      <c r="M92" s="230">
        <f>G92*(1+L92/100)</f>
        <v>0</v>
      </c>
      <c r="N92" s="230">
        <v>0</v>
      </c>
      <c r="O92" s="230">
        <f>ROUND(E92*N92,2)</f>
        <v>0</v>
      </c>
      <c r="P92" s="230">
        <v>0</v>
      </c>
      <c r="Q92" s="230">
        <f>ROUND(E92*P92,2)</f>
        <v>0</v>
      </c>
      <c r="R92" s="230" t="s">
        <v>190</v>
      </c>
      <c r="S92" s="230" t="s">
        <v>141</v>
      </c>
      <c r="T92" s="230" t="s">
        <v>184</v>
      </c>
      <c r="U92" s="230">
        <v>1</v>
      </c>
      <c r="V92" s="230">
        <f>ROUND(E92*U92,2)</f>
        <v>8</v>
      </c>
      <c r="W92" s="230"/>
      <c r="X92" s="230" t="s">
        <v>191</v>
      </c>
      <c r="Y92" s="210"/>
      <c r="Z92" s="210"/>
      <c r="AA92" s="210"/>
      <c r="AB92" s="210"/>
      <c r="AC92" s="210"/>
      <c r="AD92" s="210"/>
      <c r="AE92" s="210"/>
      <c r="AF92" s="210"/>
      <c r="AG92" s="210" t="s">
        <v>192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ht="22.5" outlineLevel="1" x14ac:dyDescent="0.2">
      <c r="A93" s="245">
        <v>71</v>
      </c>
      <c r="B93" s="246" t="s">
        <v>322</v>
      </c>
      <c r="C93" s="253" t="s">
        <v>323</v>
      </c>
      <c r="D93" s="247" t="s">
        <v>298</v>
      </c>
      <c r="E93" s="248">
        <v>4</v>
      </c>
      <c r="F93" s="249"/>
      <c r="G93" s="250">
        <f>ROUND(E93*F93,2)</f>
        <v>0</v>
      </c>
      <c r="H93" s="231"/>
      <c r="I93" s="230">
        <f>ROUND(E93*H93,2)</f>
        <v>0</v>
      </c>
      <c r="J93" s="231"/>
      <c r="K93" s="230">
        <f>ROUND(E93*J93,2)</f>
        <v>0</v>
      </c>
      <c r="L93" s="230">
        <v>21</v>
      </c>
      <c r="M93" s="230">
        <f>G93*(1+L93/100)</f>
        <v>0</v>
      </c>
      <c r="N93" s="230">
        <v>0</v>
      </c>
      <c r="O93" s="230">
        <f>ROUND(E93*N93,2)</f>
        <v>0</v>
      </c>
      <c r="P93" s="230">
        <v>0</v>
      </c>
      <c r="Q93" s="230">
        <f>ROUND(E93*P93,2)</f>
        <v>0</v>
      </c>
      <c r="R93" s="230"/>
      <c r="S93" s="230" t="s">
        <v>159</v>
      </c>
      <c r="T93" s="230" t="s">
        <v>160</v>
      </c>
      <c r="U93" s="230">
        <v>0</v>
      </c>
      <c r="V93" s="230">
        <f>ROUND(E93*U93,2)</f>
        <v>0</v>
      </c>
      <c r="W93" s="230"/>
      <c r="X93" s="230" t="s">
        <v>191</v>
      </c>
      <c r="Y93" s="210"/>
      <c r="Z93" s="210"/>
      <c r="AA93" s="210"/>
      <c r="AB93" s="210"/>
      <c r="AC93" s="210"/>
      <c r="AD93" s="210"/>
      <c r="AE93" s="210"/>
      <c r="AF93" s="210"/>
      <c r="AG93" s="210" t="s">
        <v>192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">
      <c r="A94" s="245">
        <v>72</v>
      </c>
      <c r="B94" s="246" t="s">
        <v>324</v>
      </c>
      <c r="C94" s="253" t="s">
        <v>325</v>
      </c>
      <c r="D94" s="247" t="s">
        <v>169</v>
      </c>
      <c r="E94" s="248">
        <v>1</v>
      </c>
      <c r="F94" s="249"/>
      <c r="G94" s="250">
        <f>ROUND(E94*F94,2)</f>
        <v>0</v>
      </c>
      <c r="H94" s="231"/>
      <c r="I94" s="230">
        <f>ROUND(E94*H94,2)</f>
        <v>0</v>
      </c>
      <c r="J94" s="231"/>
      <c r="K94" s="230">
        <f>ROUND(E94*J94,2)</f>
        <v>0</v>
      </c>
      <c r="L94" s="230">
        <v>21</v>
      </c>
      <c r="M94" s="230">
        <f>G94*(1+L94/100)</f>
        <v>0</v>
      </c>
      <c r="N94" s="230">
        <v>0</v>
      </c>
      <c r="O94" s="230">
        <f>ROUND(E94*N94,2)</f>
        <v>0</v>
      </c>
      <c r="P94" s="230">
        <v>0</v>
      </c>
      <c r="Q94" s="230">
        <f>ROUND(E94*P94,2)</f>
        <v>0</v>
      </c>
      <c r="R94" s="230"/>
      <c r="S94" s="230" t="s">
        <v>159</v>
      </c>
      <c r="T94" s="230" t="s">
        <v>160</v>
      </c>
      <c r="U94" s="230">
        <v>0</v>
      </c>
      <c r="V94" s="230">
        <f>ROUND(E94*U94,2)</f>
        <v>0</v>
      </c>
      <c r="W94" s="230"/>
      <c r="X94" s="230" t="s">
        <v>205</v>
      </c>
      <c r="Y94" s="210"/>
      <c r="Z94" s="210"/>
      <c r="AA94" s="210"/>
      <c r="AB94" s="210"/>
      <c r="AC94" s="210"/>
      <c r="AD94" s="210"/>
      <c r="AE94" s="210"/>
      <c r="AF94" s="210"/>
      <c r="AG94" s="210" t="s">
        <v>227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x14ac:dyDescent="0.2">
      <c r="A95" s="233" t="s">
        <v>136</v>
      </c>
      <c r="B95" s="234" t="s">
        <v>110</v>
      </c>
      <c r="C95" s="252" t="s">
        <v>30</v>
      </c>
      <c r="D95" s="235"/>
      <c r="E95" s="236"/>
      <c r="F95" s="237"/>
      <c r="G95" s="238">
        <f>SUMIF(AG96:AG97,"&lt;&gt;NOR",G96:G97)</f>
        <v>0</v>
      </c>
      <c r="H95" s="232"/>
      <c r="I95" s="232">
        <f>SUM(I96:I97)</f>
        <v>0</v>
      </c>
      <c r="J95" s="232"/>
      <c r="K95" s="232">
        <f>SUM(K96:K97)</f>
        <v>0</v>
      </c>
      <c r="L95" s="232"/>
      <c r="M95" s="232">
        <f>SUM(M96:M97)</f>
        <v>0</v>
      </c>
      <c r="N95" s="232"/>
      <c r="O95" s="232">
        <f>SUM(O96:O97)</f>
        <v>0</v>
      </c>
      <c r="P95" s="232"/>
      <c r="Q95" s="232">
        <f>SUM(Q96:Q97)</f>
        <v>0</v>
      </c>
      <c r="R95" s="232"/>
      <c r="S95" s="232"/>
      <c r="T95" s="232"/>
      <c r="U95" s="232"/>
      <c r="V95" s="232">
        <f>SUM(V96:V97)</f>
        <v>0</v>
      </c>
      <c r="W95" s="232"/>
      <c r="X95" s="232"/>
      <c r="AG95" t="s">
        <v>137</v>
      </c>
    </row>
    <row r="96" spans="1:60" outlineLevel="1" x14ac:dyDescent="0.2">
      <c r="A96" s="245">
        <v>73</v>
      </c>
      <c r="B96" s="246" t="s">
        <v>326</v>
      </c>
      <c r="C96" s="253" t="s">
        <v>327</v>
      </c>
      <c r="D96" s="247" t="s">
        <v>328</v>
      </c>
      <c r="E96" s="248">
        <v>12</v>
      </c>
      <c r="F96" s="249"/>
      <c r="G96" s="250">
        <f>ROUND(E96*F96,2)</f>
        <v>0</v>
      </c>
      <c r="H96" s="231"/>
      <c r="I96" s="230">
        <f>ROUND(E96*H96,2)</f>
        <v>0</v>
      </c>
      <c r="J96" s="231"/>
      <c r="K96" s="230">
        <f>ROUND(E96*J96,2)</f>
        <v>0</v>
      </c>
      <c r="L96" s="230">
        <v>21</v>
      </c>
      <c r="M96" s="230">
        <f>G96*(1+L96/100)</f>
        <v>0</v>
      </c>
      <c r="N96" s="230">
        <v>0</v>
      </c>
      <c r="O96" s="230">
        <f>ROUND(E96*N96,2)</f>
        <v>0</v>
      </c>
      <c r="P96" s="230">
        <v>0</v>
      </c>
      <c r="Q96" s="230">
        <f>ROUND(E96*P96,2)</f>
        <v>0</v>
      </c>
      <c r="R96" s="230"/>
      <c r="S96" s="230" t="s">
        <v>159</v>
      </c>
      <c r="T96" s="230" t="s">
        <v>160</v>
      </c>
      <c r="U96" s="230">
        <v>0</v>
      </c>
      <c r="V96" s="230">
        <f>ROUND(E96*U96,2)</f>
        <v>0</v>
      </c>
      <c r="W96" s="230"/>
      <c r="X96" s="230" t="s">
        <v>143</v>
      </c>
      <c r="Y96" s="210"/>
      <c r="Z96" s="210"/>
      <c r="AA96" s="210"/>
      <c r="AB96" s="210"/>
      <c r="AC96" s="210"/>
      <c r="AD96" s="210"/>
      <c r="AE96" s="210"/>
      <c r="AF96" s="210"/>
      <c r="AG96" s="210" t="s">
        <v>305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">
      <c r="A97" s="239">
        <v>74</v>
      </c>
      <c r="B97" s="240" t="s">
        <v>329</v>
      </c>
      <c r="C97" s="254" t="s">
        <v>330</v>
      </c>
      <c r="D97" s="241" t="s">
        <v>328</v>
      </c>
      <c r="E97" s="242">
        <v>2</v>
      </c>
      <c r="F97" s="243"/>
      <c r="G97" s="244">
        <f>ROUND(E97*F97,2)</f>
        <v>0</v>
      </c>
      <c r="H97" s="231"/>
      <c r="I97" s="230">
        <f>ROUND(E97*H97,2)</f>
        <v>0</v>
      </c>
      <c r="J97" s="231"/>
      <c r="K97" s="230">
        <f>ROUND(E97*J97,2)</f>
        <v>0</v>
      </c>
      <c r="L97" s="230">
        <v>21</v>
      </c>
      <c r="M97" s="230">
        <f>G97*(1+L97/100)</f>
        <v>0</v>
      </c>
      <c r="N97" s="230">
        <v>0</v>
      </c>
      <c r="O97" s="230">
        <f>ROUND(E97*N97,2)</f>
        <v>0</v>
      </c>
      <c r="P97" s="230">
        <v>0</v>
      </c>
      <c r="Q97" s="230">
        <f>ROUND(E97*P97,2)</f>
        <v>0</v>
      </c>
      <c r="R97" s="230"/>
      <c r="S97" s="230" t="s">
        <v>159</v>
      </c>
      <c r="T97" s="230" t="s">
        <v>160</v>
      </c>
      <c r="U97" s="230">
        <v>0</v>
      </c>
      <c r="V97" s="230">
        <f>ROUND(E97*U97,2)</f>
        <v>0</v>
      </c>
      <c r="W97" s="230"/>
      <c r="X97" s="230" t="s">
        <v>143</v>
      </c>
      <c r="Y97" s="210"/>
      <c r="Z97" s="210"/>
      <c r="AA97" s="210"/>
      <c r="AB97" s="210"/>
      <c r="AC97" s="210"/>
      <c r="AD97" s="210"/>
      <c r="AE97" s="210"/>
      <c r="AF97" s="210"/>
      <c r="AG97" s="210" t="s">
        <v>305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x14ac:dyDescent="0.2">
      <c r="A98" s="3"/>
      <c r="B98" s="4"/>
      <c r="C98" s="255"/>
      <c r="D98" s="6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AE98">
        <v>15</v>
      </c>
      <c r="AF98">
        <v>21</v>
      </c>
      <c r="AG98" t="s">
        <v>123</v>
      </c>
    </row>
    <row r="99" spans="1:60" x14ac:dyDescent="0.2">
      <c r="A99" s="213"/>
      <c r="B99" s="214" t="s">
        <v>31</v>
      </c>
      <c r="C99" s="256"/>
      <c r="D99" s="215"/>
      <c r="E99" s="216"/>
      <c r="F99" s="216"/>
      <c r="G99" s="251">
        <f>G8+G10+G13+G19+G31+G47+G75+G80+G95</f>
        <v>0</v>
      </c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AE99">
        <f>SUMIF(L7:L97,AE98,G7:G97)</f>
        <v>0</v>
      </c>
      <c r="AF99">
        <f>SUMIF(L7:L97,AF98,G7:G97)</f>
        <v>0</v>
      </c>
      <c r="AG99" t="s">
        <v>207</v>
      </c>
    </row>
    <row r="100" spans="1:60" x14ac:dyDescent="0.2">
      <c r="A100" s="3"/>
      <c r="B100" s="4"/>
      <c r="C100" s="255"/>
      <c r="D100" s="6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</row>
    <row r="101" spans="1:60" x14ac:dyDescent="0.2">
      <c r="A101" s="3"/>
      <c r="B101" s="4"/>
      <c r="C101" s="255"/>
      <c r="D101" s="6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</row>
    <row r="102" spans="1:60" x14ac:dyDescent="0.2">
      <c r="A102" s="217" t="s">
        <v>208</v>
      </c>
      <c r="B102" s="217"/>
      <c r="C102" s="257"/>
      <c r="D102" s="6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</row>
    <row r="103" spans="1:60" x14ac:dyDescent="0.2">
      <c r="A103" s="218"/>
      <c r="B103" s="219"/>
      <c r="C103" s="258"/>
      <c r="D103" s="219"/>
      <c r="E103" s="219"/>
      <c r="F103" s="219"/>
      <c r="G103" s="220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AG103" t="s">
        <v>209</v>
      </c>
    </row>
    <row r="104" spans="1:60" x14ac:dyDescent="0.2">
      <c r="A104" s="221"/>
      <c r="B104" s="222"/>
      <c r="C104" s="259"/>
      <c r="D104" s="222"/>
      <c r="E104" s="222"/>
      <c r="F104" s="222"/>
      <c r="G104" s="22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</row>
    <row r="105" spans="1:60" x14ac:dyDescent="0.2">
      <c r="A105" s="221"/>
      <c r="B105" s="222"/>
      <c r="C105" s="259"/>
      <c r="D105" s="222"/>
      <c r="E105" s="222"/>
      <c r="F105" s="222"/>
      <c r="G105" s="22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</row>
    <row r="106" spans="1:60" x14ac:dyDescent="0.2">
      <c r="A106" s="221"/>
      <c r="B106" s="222"/>
      <c r="C106" s="259"/>
      <c r="D106" s="222"/>
      <c r="E106" s="222"/>
      <c r="F106" s="222"/>
      <c r="G106" s="22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</row>
    <row r="107" spans="1:60" x14ac:dyDescent="0.2">
      <c r="A107" s="224"/>
      <c r="B107" s="225"/>
      <c r="C107" s="260"/>
      <c r="D107" s="225"/>
      <c r="E107" s="225"/>
      <c r="F107" s="225"/>
      <c r="G107" s="226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</row>
    <row r="108" spans="1:60" x14ac:dyDescent="0.2">
      <c r="A108" s="3"/>
      <c r="B108" s="4"/>
      <c r="C108" s="255"/>
      <c r="D108" s="6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</row>
    <row r="109" spans="1:60" x14ac:dyDescent="0.2">
      <c r="C109" s="261"/>
      <c r="D109" s="10"/>
      <c r="AG109" t="s">
        <v>210</v>
      </c>
    </row>
    <row r="110" spans="1:60" x14ac:dyDescent="0.2">
      <c r="D110" s="10"/>
    </row>
    <row r="111" spans="1:60" x14ac:dyDescent="0.2">
      <c r="D111" s="10"/>
    </row>
    <row r="112" spans="1:60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3">
    <mergeCell ref="C40:G40"/>
    <mergeCell ref="C42:G42"/>
    <mergeCell ref="C77:G77"/>
    <mergeCell ref="A1:G1"/>
    <mergeCell ref="C2:G2"/>
    <mergeCell ref="C3:G3"/>
    <mergeCell ref="C4:G4"/>
    <mergeCell ref="A102:C102"/>
    <mergeCell ref="A103:G107"/>
    <mergeCell ref="C21:G21"/>
    <mergeCell ref="C33:G33"/>
    <mergeCell ref="C35:G35"/>
    <mergeCell ref="C37:G37"/>
  </mergeCells>
  <pageMargins left="0.59055118110236204" right="0.196850393700787" top="0.78740157499999996" bottom="0.78740157499999996" header="0.3" footer="0.3"/>
  <pageSetup paperSize="9" orientation="portrait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38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111</v>
      </c>
    </row>
    <row r="2" spans="1:60" ht="24.95" customHeight="1" x14ac:dyDescent="0.2">
      <c r="A2" s="196" t="s">
        <v>8</v>
      </c>
      <c r="B2" s="49" t="s">
        <v>44</v>
      </c>
      <c r="C2" s="199" t="s">
        <v>45</v>
      </c>
      <c r="D2" s="197"/>
      <c r="E2" s="197"/>
      <c r="F2" s="197"/>
      <c r="G2" s="198"/>
      <c r="AG2" t="s">
        <v>112</v>
      </c>
    </row>
    <row r="3" spans="1:60" ht="24.95" customHeight="1" x14ac:dyDescent="0.2">
      <c r="A3" s="196" t="s">
        <v>9</v>
      </c>
      <c r="B3" s="49" t="s">
        <v>67</v>
      </c>
      <c r="C3" s="199" t="s">
        <v>68</v>
      </c>
      <c r="D3" s="197"/>
      <c r="E3" s="197"/>
      <c r="F3" s="197"/>
      <c r="G3" s="198"/>
      <c r="AC3" s="175" t="s">
        <v>112</v>
      </c>
      <c r="AG3" t="s">
        <v>113</v>
      </c>
    </row>
    <row r="4" spans="1:60" ht="24.95" customHeight="1" x14ac:dyDescent="0.2">
      <c r="A4" s="200" t="s">
        <v>10</v>
      </c>
      <c r="B4" s="201" t="s">
        <v>53</v>
      </c>
      <c r="C4" s="202" t="s">
        <v>54</v>
      </c>
      <c r="D4" s="203"/>
      <c r="E4" s="203"/>
      <c r="F4" s="203"/>
      <c r="G4" s="204"/>
      <c r="AG4" t="s">
        <v>114</v>
      </c>
    </row>
    <row r="5" spans="1:60" x14ac:dyDescent="0.2">
      <c r="D5" s="10"/>
    </row>
    <row r="6" spans="1:60" ht="38.25" x14ac:dyDescent="0.2">
      <c r="A6" s="206" t="s">
        <v>115</v>
      </c>
      <c r="B6" s="208" t="s">
        <v>116</v>
      </c>
      <c r="C6" s="208" t="s">
        <v>117</v>
      </c>
      <c r="D6" s="207" t="s">
        <v>118</v>
      </c>
      <c r="E6" s="206" t="s">
        <v>119</v>
      </c>
      <c r="F6" s="205" t="s">
        <v>120</v>
      </c>
      <c r="G6" s="206" t="s">
        <v>31</v>
      </c>
      <c r="H6" s="209" t="s">
        <v>32</v>
      </c>
      <c r="I6" s="209" t="s">
        <v>121</v>
      </c>
      <c r="J6" s="209" t="s">
        <v>33</v>
      </c>
      <c r="K6" s="209" t="s">
        <v>122</v>
      </c>
      <c r="L6" s="209" t="s">
        <v>123</v>
      </c>
      <c r="M6" s="209" t="s">
        <v>124</v>
      </c>
      <c r="N6" s="209" t="s">
        <v>125</v>
      </c>
      <c r="O6" s="209" t="s">
        <v>126</v>
      </c>
      <c r="P6" s="209" t="s">
        <v>127</v>
      </c>
      <c r="Q6" s="209" t="s">
        <v>128</v>
      </c>
      <c r="R6" s="209" t="s">
        <v>129</v>
      </c>
      <c r="S6" s="209" t="s">
        <v>130</v>
      </c>
      <c r="T6" s="209" t="s">
        <v>131</v>
      </c>
      <c r="U6" s="209" t="s">
        <v>132</v>
      </c>
      <c r="V6" s="209" t="s">
        <v>133</v>
      </c>
      <c r="W6" s="209" t="s">
        <v>134</v>
      </c>
      <c r="X6" s="209" t="s">
        <v>135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">
      <c r="A8" s="233" t="s">
        <v>136</v>
      </c>
      <c r="B8" s="234" t="s">
        <v>77</v>
      </c>
      <c r="C8" s="252" t="s">
        <v>78</v>
      </c>
      <c r="D8" s="235"/>
      <c r="E8" s="236"/>
      <c r="F8" s="237"/>
      <c r="G8" s="238">
        <f>SUMIF(AG9:AG36,"&lt;&gt;NOR",G9:G36)</f>
        <v>0</v>
      </c>
      <c r="H8" s="232"/>
      <c r="I8" s="232">
        <f>SUM(I9:I36)</f>
        <v>0</v>
      </c>
      <c r="J8" s="232"/>
      <c r="K8" s="232">
        <f>SUM(K9:K36)</f>
        <v>0</v>
      </c>
      <c r="L8" s="232"/>
      <c r="M8" s="232">
        <f>SUM(M9:M36)</f>
        <v>0</v>
      </c>
      <c r="N8" s="232"/>
      <c r="O8" s="232">
        <f>SUM(O9:O36)</f>
        <v>0</v>
      </c>
      <c r="P8" s="232"/>
      <c r="Q8" s="232">
        <f>SUM(Q9:Q36)</f>
        <v>0</v>
      </c>
      <c r="R8" s="232"/>
      <c r="S8" s="232"/>
      <c r="T8" s="232"/>
      <c r="U8" s="232"/>
      <c r="V8" s="232">
        <f>SUM(V9:V36)</f>
        <v>0</v>
      </c>
      <c r="W8" s="232"/>
      <c r="X8" s="232"/>
      <c r="AG8" t="s">
        <v>137</v>
      </c>
    </row>
    <row r="9" spans="1:60" ht="33.75" outlineLevel="1" x14ac:dyDescent="0.2">
      <c r="A9" s="239">
        <v>1</v>
      </c>
      <c r="B9" s="240" t="s">
        <v>642</v>
      </c>
      <c r="C9" s="254" t="s">
        <v>332</v>
      </c>
      <c r="D9" s="241" t="s">
        <v>333</v>
      </c>
      <c r="E9" s="242">
        <v>3</v>
      </c>
      <c r="F9" s="243"/>
      <c r="G9" s="244">
        <f>ROUND(E9*F9,2)</f>
        <v>0</v>
      </c>
      <c r="H9" s="231"/>
      <c r="I9" s="230">
        <f>ROUND(E9*H9,2)</f>
        <v>0</v>
      </c>
      <c r="J9" s="231"/>
      <c r="K9" s="230">
        <f>ROUND(E9*J9,2)</f>
        <v>0</v>
      </c>
      <c r="L9" s="230">
        <v>21</v>
      </c>
      <c r="M9" s="230">
        <f>G9*(1+L9/100)</f>
        <v>0</v>
      </c>
      <c r="N9" s="230">
        <v>0</v>
      </c>
      <c r="O9" s="230">
        <f>ROUND(E9*N9,2)</f>
        <v>0</v>
      </c>
      <c r="P9" s="230">
        <v>0</v>
      </c>
      <c r="Q9" s="230">
        <f>ROUND(E9*P9,2)</f>
        <v>0</v>
      </c>
      <c r="R9" s="230"/>
      <c r="S9" s="230" t="s">
        <v>159</v>
      </c>
      <c r="T9" s="230" t="s">
        <v>160</v>
      </c>
      <c r="U9" s="230">
        <v>0</v>
      </c>
      <c r="V9" s="230">
        <f>ROUND(E9*U9,2)</f>
        <v>0</v>
      </c>
      <c r="W9" s="230"/>
      <c r="X9" s="230" t="s">
        <v>205</v>
      </c>
      <c r="Y9" s="210"/>
      <c r="Z9" s="210"/>
      <c r="AA9" s="210"/>
      <c r="AB9" s="210"/>
      <c r="AC9" s="210"/>
      <c r="AD9" s="210"/>
      <c r="AE9" s="210"/>
      <c r="AF9" s="210"/>
      <c r="AG9" s="210" t="s">
        <v>334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27"/>
      <c r="B10" s="228"/>
      <c r="C10" s="265" t="s">
        <v>335</v>
      </c>
      <c r="D10" s="263"/>
      <c r="E10" s="263"/>
      <c r="F10" s="263"/>
      <c r="G10" s="263"/>
      <c r="H10" s="230"/>
      <c r="I10" s="230"/>
      <c r="J10" s="230"/>
      <c r="K10" s="230"/>
      <c r="L10" s="230"/>
      <c r="M10" s="230"/>
      <c r="N10" s="230"/>
      <c r="O10" s="230"/>
      <c r="P10" s="230"/>
      <c r="Q10" s="230"/>
      <c r="R10" s="230"/>
      <c r="S10" s="230"/>
      <c r="T10" s="230"/>
      <c r="U10" s="230"/>
      <c r="V10" s="230"/>
      <c r="W10" s="230"/>
      <c r="X10" s="230"/>
      <c r="Y10" s="210"/>
      <c r="Z10" s="210"/>
      <c r="AA10" s="210"/>
      <c r="AB10" s="210"/>
      <c r="AC10" s="210"/>
      <c r="AD10" s="210"/>
      <c r="AE10" s="210"/>
      <c r="AF10" s="210"/>
      <c r="AG10" s="210" t="s">
        <v>241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ht="22.5" outlineLevel="1" x14ac:dyDescent="0.2">
      <c r="A11" s="239">
        <v>2</v>
      </c>
      <c r="B11" s="240" t="s">
        <v>336</v>
      </c>
      <c r="C11" s="254" t="s">
        <v>337</v>
      </c>
      <c r="D11" s="241" t="s">
        <v>333</v>
      </c>
      <c r="E11" s="242">
        <v>3</v>
      </c>
      <c r="F11" s="243"/>
      <c r="G11" s="244">
        <f>ROUND(E11*F11,2)</f>
        <v>0</v>
      </c>
      <c r="H11" s="231"/>
      <c r="I11" s="230">
        <f>ROUND(E11*H11,2)</f>
        <v>0</v>
      </c>
      <c r="J11" s="231"/>
      <c r="K11" s="230">
        <f>ROUND(E11*J11,2)</f>
        <v>0</v>
      </c>
      <c r="L11" s="230">
        <v>21</v>
      </c>
      <c r="M11" s="230">
        <f>G11*(1+L11/100)</f>
        <v>0</v>
      </c>
      <c r="N11" s="230">
        <v>0</v>
      </c>
      <c r="O11" s="230">
        <f>ROUND(E11*N11,2)</f>
        <v>0</v>
      </c>
      <c r="P11" s="230">
        <v>0</v>
      </c>
      <c r="Q11" s="230">
        <f>ROUND(E11*P11,2)</f>
        <v>0</v>
      </c>
      <c r="R11" s="230"/>
      <c r="S11" s="230" t="s">
        <v>159</v>
      </c>
      <c r="T11" s="230" t="s">
        <v>160</v>
      </c>
      <c r="U11" s="230">
        <v>0</v>
      </c>
      <c r="V11" s="230">
        <f>ROUND(E11*U11,2)</f>
        <v>0</v>
      </c>
      <c r="W11" s="230"/>
      <c r="X11" s="230" t="s">
        <v>143</v>
      </c>
      <c r="Y11" s="210"/>
      <c r="Z11" s="210"/>
      <c r="AA11" s="210"/>
      <c r="AB11" s="210"/>
      <c r="AC11" s="210"/>
      <c r="AD11" s="210"/>
      <c r="AE11" s="210"/>
      <c r="AF11" s="210"/>
      <c r="AG11" s="210" t="s">
        <v>305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27"/>
      <c r="B12" s="228"/>
      <c r="C12" s="265" t="s">
        <v>335</v>
      </c>
      <c r="D12" s="263"/>
      <c r="E12" s="263"/>
      <c r="F12" s="263"/>
      <c r="G12" s="263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230"/>
      <c r="U12" s="230"/>
      <c r="V12" s="230"/>
      <c r="W12" s="230"/>
      <c r="X12" s="230"/>
      <c r="Y12" s="210"/>
      <c r="Z12" s="210"/>
      <c r="AA12" s="210"/>
      <c r="AB12" s="210"/>
      <c r="AC12" s="210"/>
      <c r="AD12" s="210"/>
      <c r="AE12" s="210"/>
      <c r="AF12" s="210"/>
      <c r="AG12" s="210" t="s">
        <v>241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ht="33.75" outlineLevel="1" x14ac:dyDescent="0.2">
      <c r="A13" s="239">
        <v>3</v>
      </c>
      <c r="B13" s="240" t="s">
        <v>643</v>
      </c>
      <c r="C13" s="254" t="s">
        <v>339</v>
      </c>
      <c r="D13" s="241" t="s">
        <v>333</v>
      </c>
      <c r="E13" s="242">
        <v>1</v>
      </c>
      <c r="F13" s="243"/>
      <c r="G13" s="244">
        <f>ROUND(E13*F13,2)</f>
        <v>0</v>
      </c>
      <c r="H13" s="231"/>
      <c r="I13" s="230">
        <f>ROUND(E13*H13,2)</f>
        <v>0</v>
      </c>
      <c r="J13" s="231"/>
      <c r="K13" s="230">
        <f>ROUND(E13*J13,2)</f>
        <v>0</v>
      </c>
      <c r="L13" s="230">
        <v>21</v>
      </c>
      <c r="M13" s="230">
        <f>G13*(1+L13/100)</f>
        <v>0</v>
      </c>
      <c r="N13" s="230">
        <v>0</v>
      </c>
      <c r="O13" s="230">
        <f>ROUND(E13*N13,2)</f>
        <v>0</v>
      </c>
      <c r="P13" s="230">
        <v>0</v>
      </c>
      <c r="Q13" s="230">
        <f>ROUND(E13*P13,2)</f>
        <v>0</v>
      </c>
      <c r="R13" s="230"/>
      <c r="S13" s="230" t="s">
        <v>159</v>
      </c>
      <c r="T13" s="230" t="s">
        <v>160</v>
      </c>
      <c r="U13" s="230">
        <v>0</v>
      </c>
      <c r="V13" s="230">
        <f>ROUND(E13*U13,2)</f>
        <v>0</v>
      </c>
      <c r="W13" s="230"/>
      <c r="X13" s="230" t="s">
        <v>205</v>
      </c>
      <c r="Y13" s="210"/>
      <c r="Z13" s="210"/>
      <c r="AA13" s="210"/>
      <c r="AB13" s="210"/>
      <c r="AC13" s="210"/>
      <c r="AD13" s="210"/>
      <c r="AE13" s="210"/>
      <c r="AF13" s="210"/>
      <c r="AG13" s="210" t="s">
        <v>334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27"/>
      <c r="B14" s="228"/>
      <c r="C14" s="265" t="s">
        <v>335</v>
      </c>
      <c r="D14" s="263"/>
      <c r="E14" s="263"/>
      <c r="F14" s="263"/>
      <c r="G14" s="263"/>
      <c r="H14" s="230"/>
      <c r="I14" s="230"/>
      <c r="J14" s="230"/>
      <c r="K14" s="230"/>
      <c r="L14" s="230"/>
      <c r="M14" s="230"/>
      <c r="N14" s="230"/>
      <c r="O14" s="230"/>
      <c r="P14" s="230"/>
      <c r="Q14" s="230"/>
      <c r="R14" s="230"/>
      <c r="S14" s="230"/>
      <c r="T14" s="230"/>
      <c r="U14" s="230"/>
      <c r="V14" s="230"/>
      <c r="W14" s="230"/>
      <c r="X14" s="230"/>
      <c r="Y14" s="210"/>
      <c r="Z14" s="210"/>
      <c r="AA14" s="210"/>
      <c r="AB14" s="210"/>
      <c r="AC14" s="210"/>
      <c r="AD14" s="210"/>
      <c r="AE14" s="210"/>
      <c r="AF14" s="210"/>
      <c r="AG14" s="210" t="s">
        <v>241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ht="22.5" outlineLevel="1" x14ac:dyDescent="0.2">
      <c r="A15" s="239">
        <v>4</v>
      </c>
      <c r="B15" s="240" t="s">
        <v>644</v>
      </c>
      <c r="C15" s="254" t="s">
        <v>341</v>
      </c>
      <c r="D15" s="241" t="s">
        <v>333</v>
      </c>
      <c r="E15" s="242">
        <v>1</v>
      </c>
      <c r="F15" s="243"/>
      <c r="G15" s="244">
        <f>ROUND(E15*F15,2)</f>
        <v>0</v>
      </c>
      <c r="H15" s="231"/>
      <c r="I15" s="230">
        <f>ROUND(E15*H15,2)</f>
        <v>0</v>
      </c>
      <c r="J15" s="231"/>
      <c r="K15" s="230">
        <f>ROUND(E15*J15,2)</f>
        <v>0</v>
      </c>
      <c r="L15" s="230">
        <v>21</v>
      </c>
      <c r="M15" s="230">
        <f>G15*(1+L15/100)</f>
        <v>0</v>
      </c>
      <c r="N15" s="230">
        <v>0</v>
      </c>
      <c r="O15" s="230">
        <f>ROUND(E15*N15,2)</f>
        <v>0</v>
      </c>
      <c r="P15" s="230">
        <v>0</v>
      </c>
      <c r="Q15" s="230">
        <f>ROUND(E15*P15,2)</f>
        <v>0</v>
      </c>
      <c r="R15" s="230"/>
      <c r="S15" s="230" t="s">
        <v>159</v>
      </c>
      <c r="T15" s="230" t="s">
        <v>160</v>
      </c>
      <c r="U15" s="230">
        <v>0</v>
      </c>
      <c r="V15" s="230">
        <f>ROUND(E15*U15,2)</f>
        <v>0</v>
      </c>
      <c r="W15" s="230"/>
      <c r="X15" s="230" t="s">
        <v>205</v>
      </c>
      <c r="Y15" s="210"/>
      <c r="Z15" s="210"/>
      <c r="AA15" s="210"/>
      <c r="AB15" s="210"/>
      <c r="AC15" s="210"/>
      <c r="AD15" s="210"/>
      <c r="AE15" s="210"/>
      <c r="AF15" s="210"/>
      <c r="AG15" s="210" t="s">
        <v>334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27"/>
      <c r="B16" s="228"/>
      <c r="C16" s="265" t="s">
        <v>335</v>
      </c>
      <c r="D16" s="263"/>
      <c r="E16" s="263"/>
      <c r="F16" s="263"/>
      <c r="G16" s="263"/>
      <c r="H16" s="230"/>
      <c r="I16" s="230"/>
      <c r="J16" s="230"/>
      <c r="K16" s="230"/>
      <c r="L16" s="230"/>
      <c r="M16" s="230"/>
      <c r="N16" s="230"/>
      <c r="O16" s="230"/>
      <c r="P16" s="230"/>
      <c r="Q16" s="230"/>
      <c r="R16" s="230"/>
      <c r="S16" s="230"/>
      <c r="T16" s="230"/>
      <c r="U16" s="230"/>
      <c r="V16" s="230"/>
      <c r="W16" s="230"/>
      <c r="X16" s="230"/>
      <c r="Y16" s="210"/>
      <c r="Z16" s="210"/>
      <c r="AA16" s="210"/>
      <c r="AB16" s="210"/>
      <c r="AC16" s="210"/>
      <c r="AD16" s="210"/>
      <c r="AE16" s="210"/>
      <c r="AF16" s="210"/>
      <c r="AG16" s="210" t="s">
        <v>241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39">
        <v>5</v>
      </c>
      <c r="B17" s="240" t="s">
        <v>342</v>
      </c>
      <c r="C17" s="254" t="s">
        <v>343</v>
      </c>
      <c r="D17" s="241" t="s">
        <v>333</v>
      </c>
      <c r="E17" s="242">
        <v>1</v>
      </c>
      <c r="F17" s="243"/>
      <c r="G17" s="244">
        <f>ROUND(E17*F17,2)</f>
        <v>0</v>
      </c>
      <c r="H17" s="231"/>
      <c r="I17" s="230">
        <f>ROUND(E17*H17,2)</f>
        <v>0</v>
      </c>
      <c r="J17" s="231"/>
      <c r="K17" s="230">
        <f>ROUND(E17*J17,2)</f>
        <v>0</v>
      </c>
      <c r="L17" s="230">
        <v>21</v>
      </c>
      <c r="M17" s="230">
        <f>G17*(1+L17/100)</f>
        <v>0</v>
      </c>
      <c r="N17" s="230">
        <v>0</v>
      </c>
      <c r="O17" s="230">
        <f>ROUND(E17*N17,2)</f>
        <v>0</v>
      </c>
      <c r="P17" s="230">
        <v>0</v>
      </c>
      <c r="Q17" s="230">
        <f>ROUND(E17*P17,2)</f>
        <v>0</v>
      </c>
      <c r="R17" s="230"/>
      <c r="S17" s="230" t="s">
        <v>159</v>
      </c>
      <c r="T17" s="230" t="s">
        <v>160</v>
      </c>
      <c r="U17" s="230">
        <v>0</v>
      </c>
      <c r="V17" s="230">
        <f>ROUND(E17*U17,2)</f>
        <v>0</v>
      </c>
      <c r="W17" s="230"/>
      <c r="X17" s="230" t="s">
        <v>143</v>
      </c>
      <c r="Y17" s="210"/>
      <c r="Z17" s="210"/>
      <c r="AA17" s="210"/>
      <c r="AB17" s="210"/>
      <c r="AC17" s="210"/>
      <c r="AD17" s="210"/>
      <c r="AE17" s="210"/>
      <c r="AF17" s="210"/>
      <c r="AG17" s="210" t="s">
        <v>305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27"/>
      <c r="B18" s="228"/>
      <c r="C18" s="265" t="s">
        <v>335</v>
      </c>
      <c r="D18" s="263"/>
      <c r="E18" s="263"/>
      <c r="F18" s="263"/>
      <c r="G18" s="263"/>
      <c r="H18" s="230"/>
      <c r="I18" s="230"/>
      <c r="J18" s="230"/>
      <c r="K18" s="230"/>
      <c r="L18" s="230"/>
      <c r="M18" s="230"/>
      <c r="N18" s="230"/>
      <c r="O18" s="230"/>
      <c r="P18" s="230"/>
      <c r="Q18" s="230"/>
      <c r="R18" s="230"/>
      <c r="S18" s="230"/>
      <c r="T18" s="230"/>
      <c r="U18" s="230"/>
      <c r="V18" s="230"/>
      <c r="W18" s="230"/>
      <c r="X18" s="230"/>
      <c r="Y18" s="210"/>
      <c r="Z18" s="210"/>
      <c r="AA18" s="210"/>
      <c r="AB18" s="210"/>
      <c r="AC18" s="210"/>
      <c r="AD18" s="210"/>
      <c r="AE18" s="210"/>
      <c r="AF18" s="210"/>
      <c r="AG18" s="210" t="s">
        <v>241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39">
        <v>6</v>
      </c>
      <c r="B19" s="240" t="s">
        <v>645</v>
      </c>
      <c r="C19" s="254" t="s">
        <v>345</v>
      </c>
      <c r="D19" s="241" t="s">
        <v>333</v>
      </c>
      <c r="E19" s="242">
        <v>1</v>
      </c>
      <c r="F19" s="243"/>
      <c r="G19" s="244">
        <f>ROUND(E19*F19,2)</f>
        <v>0</v>
      </c>
      <c r="H19" s="231"/>
      <c r="I19" s="230">
        <f>ROUND(E19*H19,2)</f>
        <v>0</v>
      </c>
      <c r="J19" s="231"/>
      <c r="K19" s="230">
        <f>ROUND(E19*J19,2)</f>
        <v>0</v>
      </c>
      <c r="L19" s="230">
        <v>21</v>
      </c>
      <c r="M19" s="230">
        <f>G19*(1+L19/100)</f>
        <v>0</v>
      </c>
      <c r="N19" s="230">
        <v>0</v>
      </c>
      <c r="O19" s="230">
        <f>ROUND(E19*N19,2)</f>
        <v>0</v>
      </c>
      <c r="P19" s="230">
        <v>0</v>
      </c>
      <c r="Q19" s="230">
        <f>ROUND(E19*P19,2)</f>
        <v>0</v>
      </c>
      <c r="R19" s="230"/>
      <c r="S19" s="230" t="s">
        <v>159</v>
      </c>
      <c r="T19" s="230" t="s">
        <v>160</v>
      </c>
      <c r="U19" s="230">
        <v>0</v>
      </c>
      <c r="V19" s="230">
        <f>ROUND(E19*U19,2)</f>
        <v>0</v>
      </c>
      <c r="W19" s="230"/>
      <c r="X19" s="230" t="s">
        <v>205</v>
      </c>
      <c r="Y19" s="210"/>
      <c r="Z19" s="210"/>
      <c r="AA19" s="210"/>
      <c r="AB19" s="210"/>
      <c r="AC19" s="210"/>
      <c r="AD19" s="210"/>
      <c r="AE19" s="210"/>
      <c r="AF19" s="210"/>
      <c r="AG19" s="210" t="s">
        <v>334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27"/>
      <c r="B20" s="228"/>
      <c r="C20" s="265" t="s">
        <v>335</v>
      </c>
      <c r="D20" s="263"/>
      <c r="E20" s="263"/>
      <c r="F20" s="263"/>
      <c r="G20" s="263"/>
      <c r="H20" s="230"/>
      <c r="I20" s="230"/>
      <c r="J20" s="230"/>
      <c r="K20" s="230"/>
      <c r="L20" s="230"/>
      <c r="M20" s="230"/>
      <c r="N20" s="230"/>
      <c r="O20" s="230"/>
      <c r="P20" s="230"/>
      <c r="Q20" s="230"/>
      <c r="R20" s="230"/>
      <c r="S20" s="230"/>
      <c r="T20" s="230"/>
      <c r="U20" s="230"/>
      <c r="V20" s="230"/>
      <c r="W20" s="230"/>
      <c r="X20" s="230"/>
      <c r="Y20" s="210"/>
      <c r="Z20" s="210"/>
      <c r="AA20" s="210"/>
      <c r="AB20" s="210"/>
      <c r="AC20" s="210"/>
      <c r="AD20" s="210"/>
      <c r="AE20" s="210"/>
      <c r="AF20" s="210"/>
      <c r="AG20" s="210" t="s">
        <v>241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ht="22.5" outlineLevel="1" x14ac:dyDescent="0.2">
      <c r="A21" s="239">
        <v>7</v>
      </c>
      <c r="B21" s="240" t="s">
        <v>346</v>
      </c>
      <c r="C21" s="254" t="s">
        <v>347</v>
      </c>
      <c r="D21" s="241" t="s">
        <v>333</v>
      </c>
      <c r="E21" s="242">
        <v>1</v>
      </c>
      <c r="F21" s="243"/>
      <c r="G21" s="244">
        <f>ROUND(E21*F21,2)</f>
        <v>0</v>
      </c>
      <c r="H21" s="231"/>
      <c r="I21" s="230">
        <f>ROUND(E21*H21,2)</f>
        <v>0</v>
      </c>
      <c r="J21" s="231"/>
      <c r="K21" s="230">
        <f>ROUND(E21*J21,2)</f>
        <v>0</v>
      </c>
      <c r="L21" s="230">
        <v>21</v>
      </c>
      <c r="M21" s="230">
        <f>G21*(1+L21/100)</f>
        <v>0</v>
      </c>
      <c r="N21" s="230">
        <v>0</v>
      </c>
      <c r="O21" s="230">
        <f>ROUND(E21*N21,2)</f>
        <v>0</v>
      </c>
      <c r="P21" s="230">
        <v>0</v>
      </c>
      <c r="Q21" s="230">
        <f>ROUND(E21*P21,2)</f>
        <v>0</v>
      </c>
      <c r="R21" s="230"/>
      <c r="S21" s="230" t="s">
        <v>159</v>
      </c>
      <c r="T21" s="230" t="s">
        <v>160</v>
      </c>
      <c r="U21" s="230">
        <v>0</v>
      </c>
      <c r="V21" s="230">
        <f>ROUND(E21*U21,2)</f>
        <v>0</v>
      </c>
      <c r="W21" s="230"/>
      <c r="X21" s="230" t="s">
        <v>205</v>
      </c>
      <c r="Y21" s="210"/>
      <c r="Z21" s="210"/>
      <c r="AA21" s="210"/>
      <c r="AB21" s="210"/>
      <c r="AC21" s="210"/>
      <c r="AD21" s="210"/>
      <c r="AE21" s="210"/>
      <c r="AF21" s="210"/>
      <c r="AG21" s="210" t="s">
        <v>334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27"/>
      <c r="B22" s="228"/>
      <c r="C22" s="265" t="s">
        <v>335</v>
      </c>
      <c r="D22" s="263"/>
      <c r="E22" s="263"/>
      <c r="F22" s="263"/>
      <c r="G22" s="263"/>
      <c r="H22" s="230"/>
      <c r="I22" s="230"/>
      <c r="J22" s="230"/>
      <c r="K22" s="230"/>
      <c r="L22" s="230"/>
      <c r="M22" s="230"/>
      <c r="N22" s="230"/>
      <c r="O22" s="230"/>
      <c r="P22" s="230"/>
      <c r="Q22" s="230"/>
      <c r="R22" s="230"/>
      <c r="S22" s="230"/>
      <c r="T22" s="230"/>
      <c r="U22" s="230"/>
      <c r="V22" s="230"/>
      <c r="W22" s="230"/>
      <c r="X22" s="230"/>
      <c r="Y22" s="210"/>
      <c r="Z22" s="210"/>
      <c r="AA22" s="210"/>
      <c r="AB22" s="210"/>
      <c r="AC22" s="210"/>
      <c r="AD22" s="210"/>
      <c r="AE22" s="210"/>
      <c r="AF22" s="210"/>
      <c r="AG22" s="210" t="s">
        <v>241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ht="22.5" outlineLevel="1" x14ac:dyDescent="0.2">
      <c r="A23" s="239">
        <v>8</v>
      </c>
      <c r="B23" s="240" t="s">
        <v>348</v>
      </c>
      <c r="C23" s="254" t="s">
        <v>349</v>
      </c>
      <c r="D23" s="241" t="s">
        <v>333</v>
      </c>
      <c r="E23" s="242">
        <v>1</v>
      </c>
      <c r="F23" s="243"/>
      <c r="G23" s="244">
        <f>ROUND(E23*F23,2)</f>
        <v>0</v>
      </c>
      <c r="H23" s="231"/>
      <c r="I23" s="230">
        <f>ROUND(E23*H23,2)</f>
        <v>0</v>
      </c>
      <c r="J23" s="231"/>
      <c r="K23" s="230">
        <f>ROUND(E23*J23,2)</f>
        <v>0</v>
      </c>
      <c r="L23" s="230">
        <v>21</v>
      </c>
      <c r="M23" s="230">
        <f>G23*(1+L23/100)</f>
        <v>0</v>
      </c>
      <c r="N23" s="230">
        <v>0</v>
      </c>
      <c r="O23" s="230">
        <f>ROUND(E23*N23,2)</f>
        <v>0</v>
      </c>
      <c r="P23" s="230">
        <v>0</v>
      </c>
      <c r="Q23" s="230">
        <f>ROUND(E23*P23,2)</f>
        <v>0</v>
      </c>
      <c r="R23" s="230"/>
      <c r="S23" s="230" t="s">
        <v>159</v>
      </c>
      <c r="T23" s="230" t="s">
        <v>160</v>
      </c>
      <c r="U23" s="230">
        <v>0</v>
      </c>
      <c r="V23" s="230">
        <f>ROUND(E23*U23,2)</f>
        <v>0</v>
      </c>
      <c r="W23" s="230"/>
      <c r="X23" s="230" t="s">
        <v>205</v>
      </c>
      <c r="Y23" s="210"/>
      <c r="Z23" s="210"/>
      <c r="AA23" s="210"/>
      <c r="AB23" s="210"/>
      <c r="AC23" s="210"/>
      <c r="AD23" s="210"/>
      <c r="AE23" s="210"/>
      <c r="AF23" s="210"/>
      <c r="AG23" s="210" t="s">
        <v>334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27"/>
      <c r="B24" s="228"/>
      <c r="C24" s="265" t="s">
        <v>335</v>
      </c>
      <c r="D24" s="263"/>
      <c r="E24" s="263"/>
      <c r="F24" s="263"/>
      <c r="G24" s="263"/>
      <c r="H24" s="230"/>
      <c r="I24" s="230"/>
      <c r="J24" s="230"/>
      <c r="K24" s="230"/>
      <c r="L24" s="230"/>
      <c r="M24" s="230"/>
      <c r="N24" s="230"/>
      <c r="O24" s="230"/>
      <c r="P24" s="230"/>
      <c r="Q24" s="230"/>
      <c r="R24" s="230"/>
      <c r="S24" s="230"/>
      <c r="T24" s="230"/>
      <c r="U24" s="230"/>
      <c r="V24" s="230"/>
      <c r="W24" s="230"/>
      <c r="X24" s="230"/>
      <c r="Y24" s="210"/>
      <c r="Z24" s="210"/>
      <c r="AA24" s="210"/>
      <c r="AB24" s="210"/>
      <c r="AC24" s="210"/>
      <c r="AD24" s="210"/>
      <c r="AE24" s="210"/>
      <c r="AF24" s="210"/>
      <c r="AG24" s="210" t="s">
        <v>241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ht="33.75" outlineLevel="1" x14ac:dyDescent="0.2">
      <c r="A25" s="239">
        <v>9</v>
      </c>
      <c r="B25" s="240" t="s">
        <v>646</v>
      </c>
      <c r="C25" s="254" t="s">
        <v>543</v>
      </c>
      <c r="D25" s="241" t="s">
        <v>333</v>
      </c>
      <c r="E25" s="242">
        <v>2</v>
      </c>
      <c r="F25" s="243"/>
      <c r="G25" s="244">
        <f>ROUND(E25*F25,2)</f>
        <v>0</v>
      </c>
      <c r="H25" s="231"/>
      <c r="I25" s="230">
        <f>ROUND(E25*H25,2)</f>
        <v>0</v>
      </c>
      <c r="J25" s="231"/>
      <c r="K25" s="230">
        <f>ROUND(E25*J25,2)</f>
        <v>0</v>
      </c>
      <c r="L25" s="230">
        <v>21</v>
      </c>
      <c r="M25" s="230">
        <f>G25*(1+L25/100)</f>
        <v>0</v>
      </c>
      <c r="N25" s="230">
        <v>0</v>
      </c>
      <c r="O25" s="230">
        <f>ROUND(E25*N25,2)</f>
        <v>0</v>
      </c>
      <c r="P25" s="230">
        <v>0</v>
      </c>
      <c r="Q25" s="230">
        <f>ROUND(E25*P25,2)</f>
        <v>0</v>
      </c>
      <c r="R25" s="230"/>
      <c r="S25" s="230" t="s">
        <v>159</v>
      </c>
      <c r="T25" s="230" t="s">
        <v>160</v>
      </c>
      <c r="U25" s="230">
        <v>0</v>
      </c>
      <c r="V25" s="230">
        <f>ROUND(E25*U25,2)</f>
        <v>0</v>
      </c>
      <c r="W25" s="230"/>
      <c r="X25" s="230" t="s">
        <v>205</v>
      </c>
      <c r="Y25" s="210"/>
      <c r="Z25" s="210"/>
      <c r="AA25" s="210"/>
      <c r="AB25" s="210"/>
      <c r="AC25" s="210"/>
      <c r="AD25" s="210"/>
      <c r="AE25" s="210"/>
      <c r="AF25" s="210"/>
      <c r="AG25" s="210" t="s">
        <v>334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27"/>
      <c r="B26" s="228"/>
      <c r="C26" s="265" t="s">
        <v>356</v>
      </c>
      <c r="D26" s="263"/>
      <c r="E26" s="263"/>
      <c r="F26" s="263"/>
      <c r="G26" s="263"/>
      <c r="H26" s="230"/>
      <c r="I26" s="230"/>
      <c r="J26" s="230"/>
      <c r="K26" s="230"/>
      <c r="L26" s="230"/>
      <c r="M26" s="230"/>
      <c r="N26" s="230"/>
      <c r="O26" s="230"/>
      <c r="P26" s="230"/>
      <c r="Q26" s="230"/>
      <c r="R26" s="230"/>
      <c r="S26" s="230"/>
      <c r="T26" s="230"/>
      <c r="U26" s="230"/>
      <c r="V26" s="230"/>
      <c r="W26" s="230"/>
      <c r="X26" s="230"/>
      <c r="Y26" s="210"/>
      <c r="Z26" s="210"/>
      <c r="AA26" s="210"/>
      <c r="AB26" s="210"/>
      <c r="AC26" s="210"/>
      <c r="AD26" s="210"/>
      <c r="AE26" s="210"/>
      <c r="AF26" s="210"/>
      <c r="AG26" s="210" t="s">
        <v>241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ht="33.75" outlineLevel="1" x14ac:dyDescent="0.2">
      <c r="A27" s="239">
        <v>10</v>
      </c>
      <c r="B27" s="240" t="s">
        <v>647</v>
      </c>
      <c r="C27" s="254" t="s">
        <v>601</v>
      </c>
      <c r="D27" s="241" t="s">
        <v>333</v>
      </c>
      <c r="E27" s="242">
        <v>1</v>
      </c>
      <c r="F27" s="243"/>
      <c r="G27" s="244">
        <f>ROUND(E27*F27,2)</f>
        <v>0</v>
      </c>
      <c r="H27" s="231"/>
      <c r="I27" s="230">
        <f>ROUND(E27*H27,2)</f>
        <v>0</v>
      </c>
      <c r="J27" s="231"/>
      <c r="K27" s="230">
        <f>ROUND(E27*J27,2)</f>
        <v>0</v>
      </c>
      <c r="L27" s="230">
        <v>21</v>
      </c>
      <c r="M27" s="230">
        <f>G27*(1+L27/100)</f>
        <v>0</v>
      </c>
      <c r="N27" s="230">
        <v>0</v>
      </c>
      <c r="O27" s="230">
        <f>ROUND(E27*N27,2)</f>
        <v>0</v>
      </c>
      <c r="P27" s="230">
        <v>0</v>
      </c>
      <c r="Q27" s="230">
        <f>ROUND(E27*P27,2)</f>
        <v>0</v>
      </c>
      <c r="R27" s="230"/>
      <c r="S27" s="230" t="s">
        <v>159</v>
      </c>
      <c r="T27" s="230" t="s">
        <v>160</v>
      </c>
      <c r="U27" s="230">
        <v>0</v>
      </c>
      <c r="V27" s="230">
        <f>ROUND(E27*U27,2)</f>
        <v>0</v>
      </c>
      <c r="W27" s="230"/>
      <c r="X27" s="230" t="s">
        <v>205</v>
      </c>
      <c r="Y27" s="210"/>
      <c r="Z27" s="210"/>
      <c r="AA27" s="210"/>
      <c r="AB27" s="210"/>
      <c r="AC27" s="210"/>
      <c r="AD27" s="210"/>
      <c r="AE27" s="210"/>
      <c r="AF27" s="210"/>
      <c r="AG27" s="210" t="s">
        <v>334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27"/>
      <c r="B28" s="228"/>
      <c r="C28" s="265" t="s">
        <v>356</v>
      </c>
      <c r="D28" s="263"/>
      <c r="E28" s="263"/>
      <c r="F28" s="263"/>
      <c r="G28" s="263"/>
      <c r="H28" s="230"/>
      <c r="I28" s="230"/>
      <c r="J28" s="230"/>
      <c r="K28" s="230"/>
      <c r="L28" s="230"/>
      <c r="M28" s="230"/>
      <c r="N28" s="230"/>
      <c r="O28" s="230"/>
      <c r="P28" s="230"/>
      <c r="Q28" s="230"/>
      <c r="R28" s="230"/>
      <c r="S28" s="230"/>
      <c r="T28" s="230"/>
      <c r="U28" s="230"/>
      <c r="V28" s="230"/>
      <c r="W28" s="230"/>
      <c r="X28" s="230"/>
      <c r="Y28" s="210"/>
      <c r="Z28" s="210"/>
      <c r="AA28" s="210"/>
      <c r="AB28" s="210"/>
      <c r="AC28" s="210"/>
      <c r="AD28" s="210"/>
      <c r="AE28" s="210"/>
      <c r="AF28" s="210"/>
      <c r="AG28" s="210" t="s">
        <v>241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27"/>
      <c r="B29" s="228"/>
      <c r="C29" s="268" t="s">
        <v>544</v>
      </c>
      <c r="D29" s="266"/>
      <c r="E29" s="266"/>
      <c r="F29" s="266"/>
      <c r="G29" s="266"/>
      <c r="H29" s="230"/>
      <c r="I29" s="230"/>
      <c r="J29" s="230"/>
      <c r="K29" s="230"/>
      <c r="L29" s="230"/>
      <c r="M29" s="230"/>
      <c r="N29" s="230"/>
      <c r="O29" s="230"/>
      <c r="P29" s="230"/>
      <c r="Q29" s="230"/>
      <c r="R29" s="230"/>
      <c r="S29" s="230"/>
      <c r="T29" s="230"/>
      <c r="U29" s="230"/>
      <c r="V29" s="230"/>
      <c r="W29" s="230"/>
      <c r="X29" s="230"/>
      <c r="Y29" s="210"/>
      <c r="Z29" s="210"/>
      <c r="AA29" s="210"/>
      <c r="AB29" s="210"/>
      <c r="AC29" s="210"/>
      <c r="AD29" s="210"/>
      <c r="AE29" s="210"/>
      <c r="AF29" s="210"/>
      <c r="AG29" s="210" t="s">
        <v>241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ht="22.5" outlineLevel="1" x14ac:dyDescent="0.2">
      <c r="A30" s="239">
        <v>11</v>
      </c>
      <c r="B30" s="240" t="s">
        <v>648</v>
      </c>
      <c r="C30" s="254" t="s">
        <v>359</v>
      </c>
      <c r="D30" s="241" t="s">
        <v>333</v>
      </c>
      <c r="E30" s="242">
        <v>1</v>
      </c>
      <c r="F30" s="243"/>
      <c r="G30" s="244">
        <f>ROUND(E30*F30,2)</f>
        <v>0</v>
      </c>
      <c r="H30" s="231"/>
      <c r="I30" s="230">
        <f>ROUND(E30*H30,2)</f>
        <v>0</v>
      </c>
      <c r="J30" s="231"/>
      <c r="K30" s="230">
        <f>ROUND(E30*J30,2)</f>
        <v>0</v>
      </c>
      <c r="L30" s="230">
        <v>21</v>
      </c>
      <c r="M30" s="230">
        <f>G30*(1+L30/100)</f>
        <v>0</v>
      </c>
      <c r="N30" s="230">
        <v>0</v>
      </c>
      <c r="O30" s="230">
        <f>ROUND(E30*N30,2)</f>
        <v>0</v>
      </c>
      <c r="P30" s="230">
        <v>0</v>
      </c>
      <c r="Q30" s="230">
        <f>ROUND(E30*P30,2)</f>
        <v>0</v>
      </c>
      <c r="R30" s="230"/>
      <c r="S30" s="230" t="s">
        <v>159</v>
      </c>
      <c r="T30" s="230" t="s">
        <v>160</v>
      </c>
      <c r="U30" s="230">
        <v>0</v>
      </c>
      <c r="V30" s="230">
        <f>ROUND(E30*U30,2)</f>
        <v>0</v>
      </c>
      <c r="W30" s="230"/>
      <c r="X30" s="230" t="s">
        <v>205</v>
      </c>
      <c r="Y30" s="210"/>
      <c r="Z30" s="210"/>
      <c r="AA30" s="210"/>
      <c r="AB30" s="210"/>
      <c r="AC30" s="210"/>
      <c r="AD30" s="210"/>
      <c r="AE30" s="210"/>
      <c r="AF30" s="210"/>
      <c r="AG30" s="210" t="s">
        <v>334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27"/>
      <c r="B31" s="228"/>
      <c r="C31" s="265" t="s">
        <v>356</v>
      </c>
      <c r="D31" s="263"/>
      <c r="E31" s="263"/>
      <c r="F31" s="263"/>
      <c r="G31" s="263"/>
      <c r="H31" s="230"/>
      <c r="I31" s="230"/>
      <c r="J31" s="230"/>
      <c r="K31" s="230"/>
      <c r="L31" s="230"/>
      <c r="M31" s="230"/>
      <c r="N31" s="230"/>
      <c r="O31" s="230"/>
      <c r="P31" s="230"/>
      <c r="Q31" s="230"/>
      <c r="R31" s="230"/>
      <c r="S31" s="230"/>
      <c r="T31" s="230"/>
      <c r="U31" s="230"/>
      <c r="V31" s="230"/>
      <c r="W31" s="230"/>
      <c r="X31" s="230"/>
      <c r="Y31" s="210"/>
      <c r="Z31" s="210"/>
      <c r="AA31" s="210"/>
      <c r="AB31" s="210"/>
      <c r="AC31" s="210"/>
      <c r="AD31" s="210"/>
      <c r="AE31" s="210"/>
      <c r="AF31" s="210"/>
      <c r="AG31" s="210" t="s">
        <v>241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ht="22.5" outlineLevel="1" x14ac:dyDescent="0.2">
      <c r="A32" s="227"/>
      <c r="B32" s="228"/>
      <c r="C32" s="268" t="s">
        <v>360</v>
      </c>
      <c r="D32" s="266"/>
      <c r="E32" s="266"/>
      <c r="F32" s="266"/>
      <c r="G32" s="266"/>
      <c r="H32" s="230"/>
      <c r="I32" s="230"/>
      <c r="J32" s="230"/>
      <c r="K32" s="230"/>
      <c r="L32" s="230"/>
      <c r="M32" s="230"/>
      <c r="N32" s="230"/>
      <c r="O32" s="230"/>
      <c r="P32" s="230"/>
      <c r="Q32" s="230"/>
      <c r="R32" s="230"/>
      <c r="S32" s="230"/>
      <c r="T32" s="230"/>
      <c r="U32" s="230"/>
      <c r="V32" s="230"/>
      <c r="W32" s="230"/>
      <c r="X32" s="230"/>
      <c r="Y32" s="210"/>
      <c r="Z32" s="210"/>
      <c r="AA32" s="210"/>
      <c r="AB32" s="210"/>
      <c r="AC32" s="210"/>
      <c r="AD32" s="210"/>
      <c r="AE32" s="210"/>
      <c r="AF32" s="210"/>
      <c r="AG32" s="210" t="s">
        <v>241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67" t="str">
        <f>C32</f>
        <v>Pouze připojení komunikace a silové napájení 230 VAC. Měřič včetně komunikačního modulu je součástí dodávky profese ÚT.</v>
      </c>
      <c r="BB32" s="210"/>
      <c r="BC32" s="210"/>
      <c r="BD32" s="210"/>
      <c r="BE32" s="210"/>
      <c r="BF32" s="210"/>
      <c r="BG32" s="210"/>
      <c r="BH32" s="210"/>
    </row>
    <row r="33" spans="1:60" ht="33.75" outlineLevel="1" x14ac:dyDescent="0.2">
      <c r="A33" s="239">
        <v>12</v>
      </c>
      <c r="B33" s="240" t="s">
        <v>649</v>
      </c>
      <c r="C33" s="254" t="s">
        <v>362</v>
      </c>
      <c r="D33" s="241" t="s">
        <v>333</v>
      </c>
      <c r="E33" s="242">
        <v>1</v>
      </c>
      <c r="F33" s="243"/>
      <c r="G33" s="244">
        <f>ROUND(E33*F33,2)</f>
        <v>0</v>
      </c>
      <c r="H33" s="231"/>
      <c r="I33" s="230">
        <f>ROUND(E33*H33,2)</f>
        <v>0</v>
      </c>
      <c r="J33" s="231"/>
      <c r="K33" s="230">
        <f>ROUND(E33*J33,2)</f>
        <v>0</v>
      </c>
      <c r="L33" s="230">
        <v>21</v>
      </c>
      <c r="M33" s="230">
        <f>G33*(1+L33/100)</f>
        <v>0</v>
      </c>
      <c r="N33" s="230">
        <v>0</v>
      </c>
      <c r="O33" s="230">
        <f>ROUND(E33*N33,2)</f>
        <v>0</v>
      </c>
      <c r="P33" s="230">
        <v>0</v>
      </c>
      <c r="Q33" s="230">
        <f>ROUND(E33*P33,2)</f>
        <v>0</v>
      </c>
      <c r="R33" s="230"/>
      <c r="S33" s="230" t="s">
        <v>159</v>
      </c>
      <c r="T33" s="230" t="s">
        <v>160</v>
      </c>
      <c r="U33" s="230">
        <v>0</v>
      </c>
      <c r="V33" s="230">
        <f>ROUND(E33*U33,2)</f>
        <v>0</v>
      </c>
      <c r="W33" s="230"/>
      <c r="X33" s="230" t="s">
        <v>143</v>
      </c>
      <c r="Y33" s="210"/>
      <c r="Z33" s="210"/>
      <c r="AA33" s="210"/>
      <c r="AB33" s="210"/>
      <c r="AC33" s="210"/>
      <c r="AD33" s="210"/>
      <c r="AE33" s="210"/>
      <c r="AF33" s="210"/>
      <c r="AG33" s="210" t="s">
        <v>305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27"/>
      <c r="B34" s="228"/>
      <c r="C34" s="265" t="s">
        <v>363</v>
      </c>
      <c r="D34" s="263"/>
      <c r="E34" s="263"/>
      <c r="F34" s="263"/>
      <c r="G34" s="263"/>
      <c r="H34" s="230"/>
      <c r="I34" s="230"/>
      <c r="J34" s="230"/>
      <c r="K34" s="230"/>
      <c r="L34" s="230"/>
      <c r="M34" s="230"/>
      <c r="N34" s="230"/>
      <c r="O34" s="230"/>
      <c r="P34" s="230"/>
      <c r="Q34" s="230"/>
      <c r="R34" s="230"/>
      <c r="S34" s="230"/>
      <c r="T34" s="230"/>
      <c r="U34" s="230"/>
      <c r="V34" s="230"/>
      <c r="W34" s="230"/>
      <c r="X34" s="230"/>
      <c r="Y34" s="210"/>
      <c r="Z34" s="210"/>
      <c r="AA34" s="210"/>
      <c r="AB34" s="210"/>
      <c r="AC34" s="210"/>
      <c r="AD34" s="210"/>
      <c r="AE34" s="210"/>
      <c r="AF34" s="210"/>
      <c r="AG34" s="210" t="s">
        <v>241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39">
        <v>13</v>
      </c>
      <c r="B35" s="240" t="s">
        <v>650</v>
      </c>
      <c r="C35" s="254" t="s">
        <v>365</v>
      </c>
      <c r="D35" s="241" t="s">
        <v>333</v>
      </c>
      <c r="E35" s="242">
        <v>3</v>
      </c>
      <c r="F35" s="243"/>
      <c r="G35" s="244">
        <f>ROUND(E35*F35,2)</f>
        <v>0</v>
      </c>
      <c r="H35" s="231"/>
      <c r="I35" s="230">
        <f>ROUND(E35*H35,2)</f>
        <v>0</v>
      </c>
      <c r="J35" s="231"/>
      <c r="K35" s="230">
        <f>ROUND(E35*J35,2)</f>
        <v>0</v>
      </c>
      <c r="L35" s="230">
        <v>21</v>
      </c>
      <c r="M35" s="230">
        <f>G35*(1+L35/100)</f>
        <v>0</v>
      </c>
      <c r="N35" s="230">
        <v>0</v>
      </c>
      <c r="O35" s="230">
        <f>ROUND(E35*N35,2)</f>
        <v>0</v>
      </c>
      <c r="P35" s="230">
        <v>0</v>
      </c>
      <c r="Q35" s="230">
        <f>ROUND(E35*P35,2)</f>
        <v>0</v>
      </c>
      <c r="R35" s="230"/>
      <c r="S35" s="230" t="s">
        <v>159</v>
      </c>
      <c r="T35" s="230" t="s">
        <v>160</v>
      </c>
      <c r="U35" s="230">
        <v>0</v>
      </c>
      <c r="V35" s="230">
        <f>ROUND(E35*U35,2)</f>
        <v>0</v>
      </c>
      <c r="W35" s="230"/>
      <c r="X35" s="230" t="s">
        <v>205</v>
      </c>
      <c r="Y35" s="210"/>
      <c r="Z35" s="210"/>
      <c r="AA35" s="210"/>
      <c r="AB35" s="210"/>
      <c r="AC35" s="210"/>
      <c r="AD35" s="210"/>
      <c r="AE35" s="210"/>
      <c r="AF35" s="210"/>
      <c r="AG35" s="210" t="s">
        <v>334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27"/>
      <c r="B36" s="228"/>
      <c r="C36" s="265" t="s">
        <v>356</v>
      </c>
      <c r="D36" s="263"/>
      <c r="E36" s="263"/>
      <c r="F36" s="263"/>
      <c r="G36" s="263"/>
      <c r="H36" s="230"/>
      <c r="I36" s="230"/>
      <c r="J36" s="230"/>
      <c r="K36" s="230"/>
      <c r="L36" s="230"/>
      <c r="M36" s="230"/>
      <c r="N36" s="230"/>
      <c r="O36" s="230"/>
      <c r="P36" s="230"/>
      <c r="Q36" s="230"/>
      <c r="R36" s="230"/>
      <c r="S36" s="230"/>
      <c r="T36" s="230"/>
      <c r="U36" s="230"/>
      <c r="V36" s="230"/>
      <c r="W36" s="230"/>
      <c r="X36" s="230"/>
      <c r="Y36" s="210"/>
      <c r="Z36" s="210"/>
      <c r="AA36" s="210"/>
      <c r="AB36" s="210"/>
      <c r="AC36" s="210"/>
      <c r="AD36" s="210"/>
      <c r="AE36" s="210"/>
      <c r="AF36" s="210"/>
      <c r="AG36" s="210" t="s">
        <v>241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x14ac:dyDescent="0.2">
      <c r="A37" s="233" t="s">
        <v>136</v>
      </c>
      <c r="B37" s="234" t="s">
        <v>80</v>
      </c>
      <c r="C37" s="252" t="s">
        <v>82</v>
      </c>
      <c r="D37" s="235"/>
      <c r="E37" s="236"/>
      <c r="F37" s="237"/>
      <c r="G37" s="238">
        <f>SUMIF(AG38:AG47,"&lt;&gt;NOR",G38:G47)</f>
        <v>0</v>
      </c>
      <c r="H37" s="232"/>
      <c r="I37" s="232">
        <f>SUM(I38:I47)</f>
        <v>0</v>
      </c>
      <c r="J37" s="232"/>
      <c r="K37" s="232">
        <f>SUM(K38:K47)</f>
        <v>0</v>
      </c>
      <c r="L37" s="232"/>
      <c r="M37" s="232">
        <f>SUM(M38:M47)</f>
        <v>0</v>
      </c>
      <c r="N37" s="232"/>
      <c r="O37" s="232">
        <f>SUM(O38:O47)</f>
        <v>0</v>
      </c>
      <c r="P37" s="232"/>
      <c r="Q37" s="232">
        <f>SUM(Q38:Q47)</f>
        <v>0</v>
      </c>
      <c r="R37" s="232"/>
      <c r="S37" s="232"/>
      <c r="T37" s="232"/>
      <c r="U37" s="232"/>
      <c r="V37" s="232">
        <f>SUM(V38:V47)</f>
        <v>0</v>
      </c>
      <c r="W37" s="232"/>
      <c r="X37" s="232"/>
      <c r="AG37" t="s">
        <v>137</v>
      </c>
    </row>
    <row r="38" spans="1:60" ht="22.5" outlineLevel="1" x14ac:dyDescent="0.2">
      <c r="A38" s="239">
        <v>14</v>
      </c>
      <c r="B38" s="240" t="s">
        <v>77</v>
      </c>
      <c r="C38" s="254" t="s">
        <v>374</v>
      </c>
      <c r="D38" s="241" t="s">
        <v>333</v>
      </c>
      <c r="E38" s="242">
        <v>1</v>
      </c>
      <c r="F38" s="243"/>
      <c r="G38" s="244">
        <f>ROUND(E38*F38,2)</f>
        <v>0</v>
      </c>
      <c r="H38" s="231"/>
      <c r="I38" s="230">
        <f>ROUND(E38*H38,2)</f>
        <v>0</v>
      </c>
      <c r="J38" s="231"/>
      <c r="K38" s="230">
        <f>ROUND(E38*J38,2)</f>
        <v>0</v>
      </c>
      <c r="L38" s="230">
        <v>21</v>
      </c>
      <c r="M38" s="230">
        <f>G38*(1+L38/100)</f>
        <v>0</v>
      </c>
      <c r="N38" s="230">
        <v>0</v>
      </c>
      <c r="O38" s="230">
        <f>ROUND(E38*N38,2)</f>
        <v>0</v>
      </c>
      <c r="P38" s="230">
        <v>0</v>
      </c>
      <c r="Q38" s="230">
        <f>ROUND(E38*P38,2)</f>
        <v>0</v>
      </c>
      <c r="R38" s="230"/>
      <c r="S38" s="230" t="s">
        <v>159</v>
      </c>
      <c r="T38" s="230" t="s">
        <v>160</v>
      </c>
      <c r="U38" s="230">
        <v>0</v>
      </c>
      <c r="V38" s="230">
        <f>ROUND(E38*U38,2)</f>
        <v>0</v>
      </c>
      <c r="W38" s="230"/>
      <c r="X38" s="230" t="s">
        <v>205</v>
      </c>
      <c r="Y38" s="210"/>
      <c r="Z38" s="210"/>
      <c r="AA38" s="210"/>
      <c r="AB38" s="210"/>
      <c r="AC38" s="210"/>
      <c r="AD38" s="210"/>
      <c r="AE38" s="210"/>
      <c r="AF38" s="210"/>
      <c r="AG38" s="210" t="s">
        <v>334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27"/>
      <c r="B39" s="228"/>
      <c r="C39" s="265" t="s">
        <v>335</v>
      </c>
      <c r="D39" s="263"/>
      <c r="E39" s="263"/>
      <c r="F39" s="263"/>
      <c r="G39" s="263"/>
      <c r="H39" s="230"/>
      <c r="I39" s="230"/>
      <c r="J39" s="230"/>
      <c r="K39" s="230"/>
      <c r="L39" s="230"/>
      <c r="M39" s="230"/>
      <c r="N39" s="230"/>
      <c r="O39" s="230"/>
      <c r="P39" s="230"/>
      <c r="Q39" s="230"/>
      <c r="R39" s="230"/>
      <c r="S39" s="230"/>
      <c r="T39" s="230"/>
      <c r="U39" s="230"/>
      <c r="V39" s="230"/>
      <c r="W39" s="230"/>
      <c r="X39" s="230"/>
      <c r="Y39" s="210"/>
      <c r="Z39" s="210"/>
      <c r="AA39" s="210"/>
      <c r="AB39" s="210"/>
      <c r="AC39" s="210"/>
      <c r="AD39" s="210"/>
      <c r="AE39" s="210"/>
      <c r="AF39" s="210"/>
      <c r="AG39" s="210" t="s">
        <v>241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ht="22.5" outlineLevel="1" x14ac:dyDescent="0.2">
      <c r="A40" s="239">
        <v>15</v>
      </c>
      <c r="B40" s="240" t="s">
        <v>80</v>
      </c>
      <c r="C40" s="254" t="s">
        <v>548</v>
      </c>
      <c r="D40" s="241" t="s">
        <v>333</v>
      </c>
      <c r="E40" s="242">
        <v>1</v>
      </c>
      <c r="F40" s="243"/>
      <c r="G40" s="244">
        <f>ROUND(E40*F40,2)</f>
        <v>0</v>
      </c>
      <c r="H40" s="231"/>
      <c r="I40" s="230">
        <f>ROUND(E40*H40,2)</f>
        <v>0</v>
      </c>
      <c r="J40" s="231"/>
      <c r="K40" s="230">
        <f>ROUND(E40*J40,2)</f>
        <v>0</v>
      </c>
      <c r="L40" s="230">
        <v>21</v>
      </c>
      <c r="M40" s="230">
        <f>G40*(1+L40/100)</f>
        <v>0</v>
      </c>
      <c r="N40" s="230">
        <v>0</v>
      </c>
      <c r="O40" s="230">
        <f>ROUND(E40*N40,2)</f>
        <v>0</v>
      </c>
      <c r="P40" s="230">
        <v>0</v>
      </c>
      <c r="Q40" s="230">
        <f>ROUND(E40*P40,2)</f>
        <v>0</v>
      </c>
      <c r="R40" s="230"/>
      <c r="S40" s="230" t="s">
        <v>159</v>
      </c>
      <c r="T40" s="230" t="s">
        <v>160</v>
      </c>
      <c r="U40" s="230">
        <v>0</v>
      </c>
      <c r="V40" s="230">
        <f>ROUND(E40*U40,2)</f>
        <v>0</v>
      </c>
      <c r="W40" s="230"/>
      <c r="X40" s="230" t="s">
        <v>205</v>
      </c>
      <c r="Y40" s="210"/>
      <c r="Z40" s="210"/>
      <c r="AA40" s="210"/>
      <c r="AB40" s="210"/>
      <c r="AC40" s="210"/>
      <c r="AD40" s="210"/>
      <c r="AE40" s="210"/>
      <c r="AF40" s="210"/>
      <c r="AG40" s="210" t="s">
        <v>334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27"/>
      <c r="B41" s="228"/>
      <c r="C41" s="265" t="s">
        <v>335</v>
      </c>
      <c r="D41" s="263"/>
      <c r="E41" s="263"/>
      <c r="F41" s="263"/>
      <c r="G41" s="263"/>
      <c r="H41" s="230"/>
      <c r="I41" s="230"/>
      <c r="J41" s="230"/>
      <c r="K41" s="230"/>
      <c r="L41" s="230"/>
      <c r="M41" s="230"/>
      <c r="N41" s="230"/>
      <c r="O41" s="230"/>
      <c r="P41" s="230"/>
      <c r="Q41" s="230"/>
      <c r="R41" s="230"/>
      <c r="S41" s="230"/>
      <c r="T41" s="230"/>
      <c r="U41" s="230"/>
      <c r="V41" s="230"/>
      <c r="W41" s="230"/>
      <c r="X41" s="230"/>
      <c r="Y41" s="210"/>
      <c r="Z41" s="210"/>
      <c r="AA41" s="210"/>
      <c r="AB41" s="210"/>
      <c r="AC41" s="210"/>
      <c r="AD41" s="210"/>
      <c r="AE41" s="210"/>
      <c r="AF41" s="210"/>
      <c r="AG41" s="210" t="s">
        <v>241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ht="22.5" outlineLevel="1" x14ac:dyDescent="0.2">
      <c r="A42" s="239">
        <v>16</v>
      </c>
      <c r="B42" s="240" t="s">
        <v>83</v>
      </c>
      <c r="C42" s="254" t="s">
        <v>376</v>
      </c>
      <c r="D42" s="241" t="s">
        <v>333</v>
      </c>
      <c r="E42" s="242">
        <v>1</v>
      </c>
      <c r="F42" s="243"/>
      <c r="G42" s="244">
        <f>ROUND(E42*F42,2)</f>
        <v>0</v>
      </c>
      <c r="H42" s="231"/>
      <c r="I42" s="230">
        <f>ROUND(E42*H42,2)</f>
        <v>0</v>
      </c>
      <c r="J42" s="231"/>
      <c r="K42" s="230">
        <f>ROUND(E42*J42,2)</f>
        <v>0</v>
      </c>
      <c r="L42" s="230">
        <v>21</v>
      </c>
      <c r="M42" s="230">
        <f>G42*(1+L42/100)</f>
        <v>0</v>
      </c>
      <c r="N42" s="230">
        <v>0</v>
      </c>
      <c r="O42" s="230">
        <f>ROUND(E42*N42,2)</f>
        <v>0</v>
      </c>
      <c r="P42" s="230">
        <v>0</v>
      </c>
      <c r="Q42" s="230">
        <f>ROUND(E42*P42,2)</f>
        <v>0</v>
      </c>
      <c r="R42" s="230"/>
      <c r="S42" s="230" t="s">
        <v>159</v>
      </c>
      <c r="T42" s="230" t="s">
        <v>160</v>
      </c>
      <c r="U42" s="230">
        <v>0</v>
      </c>
      <c r="V42" s="230">
        <f>ROUND(E42*U42,2)</f>
        <v>0</v>
      </c>
      <c r="W42" s="230"/>
      <c r="X42" s="230" t="s">
        <v>205</v>
      </c>
      <c r="Y42" s="210"/>
      <c r="Z42" s="210"/>
      <c r="AA42" s="210"/>
      <c r="AB42" s="210"/>
      <c r="AC42" s="210"/>
      <c r="AD42" s="210"/>
      <c r="AE42" s="210"/>
      <c r="AF42" s="210"/>
      <c r="AG42" s="210" t="s">
        <v>334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27"/>
      <c r="B43" s="228"/>
      <c r="C43" s="265" t="s">
        <v>335</v>
      </c>
      <c r="D43" s="263"/>
      <c r="E43" s="263"/>
      <c r="F43" s="263"/>
      <c r="G43" s="263"/>
      <c r="H43" s="230"/>
      <c r="I43" s="230"/>
      <c r="J43" s="230"/>
      <c r="K43" s="230"/>
      <c r="L43" s="230"/>
      <c r="M43" s="230"/>
      <c r="N43" s="230"/>
      <c r="O43" s="230"/>
      <c r="P43" s="230"/>
      <c r="Q43" s="230"/>
      <c r="R43" s="230"/>
      <c r="S43" s="230"/>
      <c r="T43" s="230"/>
      <c r="U43" s="230"/>
      <c r="V43" s="230"/>
      <c r="W43" s="230"/>
      <c r="X43" s="230"/>
      <c r="Y43" s="210"/>
      <c r="Z43" s="210"/>
      <c r="AA43" s="210"/>
      <c r="AB43" s="210"/>
      <c r="AC43" s="210"/>
      <c r="AD43" s="210"/>
      <c r="AE43" s="210"/>
      <c r="AF43" s="210"/>
      <c r="AG43" s="210" t="s">
        <v>241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ht="22.5" outlineLevel="1" x14ac:dyDescent="0.2">
      <c r="A44" s="239">
        <v>17</v>
      </c>
      <c r="B44" s="240" t="s">
        <v>85</v>
      </c>
      <c r="C44" s="254" t="s">
        <v>377</v>
      </c>
      <c r="D44" s="241" t="s">
        <v>333</v>
      </c>
      <c r="E44" s="242">
        <v>1</v>
      </c>
      <c r="F44" s="243"/>
      <c r="G44" s="244">
        <f>ROUND(E44*F44,2)</f>
        <v>0</v>
      </c>
      <c r="H44" s="231"/>
      <c r="I44" s="230">
        <f>ROUND(E44*H44,2)</f>
        <v>0</v>
      </c>
      <c r="J44" s="231"/>
      <c r="K44" s="230">
        <f>ROUND(E44*J44,2)</f>
        <v>0</v>
      </c>
      <c r="L44" s="230">
        <v>21</v>
      </c>
      <c r="M44" s="230">
        <f>G44*(1+L44/100)</f>
        <v>0</v>
      </c>
      <c r="N44" s="230">
        <v>0</v>
      </c>
      <c r="O44" s="230">
        <f>ROUND(E44*N44,2)</f>
        <v>0</v>
      </c>
      <c r="P44" s="230">
        <v>0</v>
      </c>
      <c r="Q44" s="230">
        <f>ROUND(E44*P44,2)</f>
        <v>0</v>
      </c>
      <c r="R44" s="230"/>
      <c r="S44" s="230" t="s">
        <v>159</v>
      </c>
      <c r="T44" s="230" t="s">
        <v>160</v>
      </c>
      <c r="U44" s="230">
        <v>0</v>
      </c>
      <c r="V44" s="230">
        <f>ROUND(E44*U44,2)</f>
        <v>0</v>
      </c>
      <c r="W44" s="230"/>
      <c r="X44" s="230" t="s">
        <v>205</v>
      </c>
      <c r="Y44" s="210"/>
      <c r="Z44" s="210"/>
      <c r="AA44" s="210"/>
      <c r="AB44" s="210"/>
      <c r="AC44" s="210"/>
      <c r="AD44" s="210"/>
      <c r="AE44" s="210"/>
      <c r="AF44" s="210"/>
      <c r="AG44" s="210" t="s">
        <v>334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27"/>
      <c r="B45" s="228"/>
      <c r="C45" s="265" t="s">
        <v>335</v>
      </c>
      <c r="D45" s="263"/>
      <c r="E45" s="263"/>
      <c r="F45" s="263"/>
      <c r="G45" s="263"/>
      <c r="H45" s="230"/>
      <c r="I45" s="230"/>
      <c r="J45" s="230"/>
      <c r="K45" s="230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30"/>
      <c r="Y45" s="210"/>
      <c r="Z45" s="210"/>
      <c r="AA45" s="210"/>
      <c r="AB45" s="210"/>
      <c r="AC45" s="210"/>
      <c r="AD45" s="210"/>
      <c r="AE45" s="210"/>
      <c r="AF45" s="210"/>
      <c r="AG45" s="210" t="s">
        <v>241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39">
        <v>18</v>
      </c>
      <c r="B46" s="240" t="s">
        <v>87</v>
      </c>
      <c r="C46" s="254" t="s">
        <v>378</v>
      </c>
      <c r="D46" s="241" t="s">
        <v>333</v>
      </c>
      <c r="E46" s="242">
        <v>1</v>
      </c>
      <c r="F46" s="243"/>
      <c r="G46" s="244">
        <f>ROUND(E46*F46,2)</f>
        <v>0</v>
      </c>
      <c r="H46" s="231"/>
      <c r="I46" s="230">
        <f>ROUND(E46*H46,2)</f>
        <v>0</v>
      </c>
      <c r="J46" s="231"/>
      <c r="K46" s="230">
        <f>ROUND(E46*J46,2)</f>
        <v>0</v>
      </c>
      <c r="L46" s="230">
        <v>21</v>
      </c>
      <c r="M46" s="230">
        <f>G46*(1+L46/100)</f>
        <v>0</v>
      </c>
      <c r="N46" s="230">
        <v>0</v>
      </c>
      <c r="O46" s="230">
        <f>ROUND(E46*N46,2)</f>
        <v>0</v>
      </c>
      <c r="P46" s="230">
        <v>0</v>
      </c>
      <c r="Q46" s="230">
        <f>ROUND(E46*P46,2)</f>
        <v>0</v>
      </c>
      <c r="R46" s="230"/>
      <c r="S46" s="230" t="s">
        <v>159</v>
      </c>
      <c r="T46" s="230" t="s">
        <v>160</v>
      </c>
      <c r="U46" s="230">
        <v>0</v>
      </c>
      <c r="V46" s="230">
        <f>ROUND(E46*U46,2)</f>
        <v>0</v>
      </c>
      <c r="W46" s="230"/>
      <c r="X46" s="230" t="s">
        <v>205</v>
      </c>
      <c r="Y46" s="210"/>
      <c r="Z46" s="210"/>
      <c r="AA46" s="210"/>
      <c r="AB46" s="210"/>
      <c r="AC46" s="210"/>
      <c r="AD46" s="210"/>
      <c r="AE46" s="210"/>
      <c r="AF46" s="210"/>
      <c r="AG46" s="210" t="s">
        <v>334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27"/>
      <c r="B47" s="228"/>
      <c r="C47" s="265" t="s">
        <v>363</v>
      </c>
      <c r="D47" s="263"/>
      <c r="E47" s="263"/>
      <c r="F47" s="263"/>
      <c r="G47" s="263"/>
      <c r="H47" s="230"/>
      <c r="I47" s="230"/>
      <c r="J47" s="230"/>
      <c r="K47" s="230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30"/>
      <c r="Y47" s="210"/>
      <c r="Z47" s="210"/>
      <c r="AA47" s="210"/>
      <c r="AB47" s="210"/>
      <c r="AC47" s="210"/>
      <c r="AD47" s="210"/>
      <c r="AE47" s="210"/>
      <c r="AF47" s="210"/>
      <c r="AG47" s="210" t="s">
        <v>241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x14ac:dyDescent="0.2">
      <c r="A48" s="233" t="s">
        <v>136</v>
      </c>
      <c r="B48" s="234" t="s">
        <v>83</v>
      </c>
      <c r="C48" s="252" t="s">
        <v>84</v>
      </c>
      <c r="D48" s="235"/>
      <c r="E48" s="236"/>
      <c r="F48" s="237"/>
      <c r="G48" s="238">
        <f>SUMIF(AG49:AG51,"&lt;&gt;NOR",G49:G51)</f>
        <v>0</v>
      </c>
      <c r="H48" s="232"/>
      <c r="I48" s="232">
        <f>SUM(I49:I51)</f>
        <v>0</v>
      </c>
      <c r="J48" s="232"/>
      <c r="K48" s="232">
        <f>SUM(K49:K51)</f>
        <v>0</v>
      </c>
      <c r="L48" s="232"/>
      <c r="M48" s="232">
        <f>SUM(M49:M51)</f>
        <v>0</v>
      </c>
      <c r="N48" s="232"/>
      <c r="O48" s="232">
        <f>SUM(O49:O51)</f>
        <v>0</v>
      </c>
      <c r="P48" s="232"/>
      <c r="Q48" s="232">
        <f>SUM(Q49:Q51)</f>
        <v>0</v>
      </c>
      <c r="R48" s="232"/>
      <c r="S48" s="232"/>
      <c r="T48" s="232"/>
      <c r="U48" s="232"/>
      <c r="V48" s="232">
        <f>SUM(V49:V51)</f>
        <v>0</v>
      </c>
      <c r="W48" s="232"/>
      <c r="X48" s="232"/>
      <c r="AG48" t="s">
        <v>137</v>
      </c>
    </row>
    <row r="49" spans="1:60" ht="33.75" outlineLevel="1" x14ac:dyDescent="0.2">
      <c r="A49" s="239">
        <v>19</v>
      </c>
      <c r="B49" s="240" t="s">
        <v>77</v>
      </c>
      <c r="C49" s="254" t="s">
        <v>379</v>
      </c>
      <c r="D49" s="241" t="s">
        <v>333</v>
      </c>
      <c r="E49" s="242">
        <v>1</v>
      </c>
      <c r="F49" s="243"/>
      <c r="G49" s="244">
        <f>ROUND(E49*F49,2)</f>
        <v>0</v>
      </c>
      <c r="H49" s="231"/>
      <c r="I49" s="230">
        <f>ROUND(E49*H49,2)</f>
        <v>0</v>
      </c>
      <c r="J49" s="231"/>
      <c r="K49" s="230">
        <f>ROUND(E49*J49,2)</f>
        <v>0</v>
      </c>
      <c r="L49" s="230">
        <v>21</v>
      </c>
      <c r="M49" s="230">
        <f>G49*(1+L49/100)</f>
        <v>0</v>
      </c>
      <c r="N49" s="230">
        <v>0</v>
      </c>
      <c r="O49" s="230">
        <f>ROUND(E49*N49,2)</f>
        <v>0</v>
      </c>
      <c r="P49" s="230">
        <v>0</v>
      </c>
      <c r="Q49" s="230">
        <f>ROUND(E49*P49,2)</f>
        <v>0</v>
      </c>
      <c r="R49" s="230"/>
      <c r="S49" s="230" t="s">
        <v>159</v>
      </c>
      <c r="T49" s="230" t="s">
        <v>160</v>
      </c>
      <c r="U49" s="230">
        <v>0</v>
      </c>
      <c r="V49" s="230">
        <f>ROUND(E49*U49,2)</f>
        <v>0</v>
      </c>
      <c r="W49" s="230"/>
      <c r="X49" s="230" t="s">
        <v>380</v>
      </c>
      <c r="Y49" s="210"/>
      <c r="Z49" s="210"/>
      <c r="AA49" s="210"/>
      <c r="AB49" s="210"/>
      <c r="AC49" s="210"/>
      <c r="AD49" s="210"/>
      <c r="AE49" s="210"/>
      <c r="AF49" s="210"/>
      <c r="AG49" s="210" t="s">
        <v>381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27"/>
      <c r="B50" s="228"/>
      <c r="C50" s="265" t="s">
        <v>363</v>
      </c>
      <c r="D50" s="263"/>
      <c r="E50" s="263"/>
      <c r="F50" s="263"/>
      <c r="G50" s="263"/>
      <c r="H50" s="230"/>
      <c r="I50" s="230"/>
      <c r="J50" s="230"/>
      <c r="K50" s="230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30"/>
      <c r="Y50" s="210"/>
      <c r="Z50" s="210"/>
      <c r="AA50" s="210"/>
      <c r="AB50" s="210"/>
      <c r="AC50" s="210"/>
      <c r="AD50" s="210"/>
      <c r="AE50" s="210"/>
      <c r="AF50" s="210"/>
      <c r="AG50" s="210" t="s">
        <v>241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ht="22.5" outlineLevel="1" x14ac:dyDescent="0.2">
      <c r="A51" s="227"/>
      <c r="B51" s="228"/>
      <c r="C51" s="268" t="s">
        <v>382</v>
      </c>
      <c r="D51" s="266"/>
      <c r="E51" s="266"/>
      <c r="F51" s="266"/>
      <c r="G51" s="266"/>
      <c r="H51" s="230"/>
      <c r="I51" s="230"/>
      <c r="J51" s="230"/>
      <c r="K51" s="230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30"/>
      <c r="Y51" s="210"/>
      <c r="Z51" s="210"/>
      <c r="AA51" s="210"/>
      <c r="AB51" s="210"/>
      <c r="AC51" s="210"/>
      <c r="AD51" s="210"/>
      <c r="AE51" s="210"/>
      <c r="AF51" s="210"/>
      <c r="AG51" s="210" t="s">
        <v>241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67" t="str">
        <f>C51</f>
        <v>Upgrade stávající řídící centrály ADS Lite na aktuální platnou verzi je předmětem projektu rekonstrukce plynové kotelny.</v>
      </c>
      <c r="BB51" s="210"/>
      <c r="BC51" s="210"/>
      <c r="BD51" s="210"/>
      <c r="BE51" s="210"/>
      <c r="BF51" s="210"/>
      <c r="BG51" s="210"/>
      <c r="BH51" s="210"/>
    </row>
    <row r="52" spans="1:60" x14ac:dyDescent="0.2">
      <c r="A52" s="233" t="s">
        <v>136</v>
      </c>
      <c r="B52" s="234" t="s">
        <v>85</v>
      </c>
      <c r="C52" s="252" t="s">
        <v>86</v>
      </c>
      <c r="D52" s="235"/>
      <c r="E52" s="236"/>
      <c r="F52" s="237"/>
      <c r="G52" s="238">
        <f>SUMIF(AG53:AG57,"&lt;&gt;NOR",G53:G57)</f>
        <v>0</v>
      </c>
      <c r="H52" s="232"/>
      <c r="I52" s="232">
        <f>SUM(I53:I57)</f>
        <v>0</v>
      </c>
      <c r="J52" s="232"/>
      <c r="K52" s="232">
        <f>SUM(K53:K57)</f>
        <v>0</v>
      </c>
      <c r="L52" s="232"/>
      <c r="M52" s="232">
        <f>SUM(M53:M57)</f>
        <v>0</v>
      </c>
      <c r="N52" s="232"/>
      <c r="O52" s="232">
        <f>SUM(O53:O57)</f>
        <v>0</v>
      </c>
      <c r="P52" s="232"/>
      <c r="Q52" s="232">
        <f>SUM(Q53:Q57)</f>
        <v>0</v>
      </c>
      <c r="R52" s="232"/>
      <c r="S52" s="232"/>
      <c r="T52" s="232"/>
      <c r="U52" s="232"/>
      <c r="V52" s="232">
        <f>SUM(V53:V57)</f>
        <v>0</v>
      </c>
      <c r="W52" s="232"/>
      <c r="X52" s="232"/>
      <c r="AG52" t="s">
        <v>137</v>
      </c>
    </row>
    <row r="53" spans="1:60" ht="45" outlineLevel="1" x14ac:dyDescent="0.2">
      <c r="A53" s="239">
        <v>20</v>
      </c>
      <c r="B53" s="240" t="s">
        <v>651</v>
      </c>
      <c r="C53" s="254" t="s">
        <v>609</v>
      </c>
      <c r="D53" s="241" t="s">
        <v>333</v>
      </c>
      <c r="E53" s="242">
        <v>1</v>
      </c>
      <c r="F53" s="243"/>
      <c r="G53" s="244">
        <f>ROUND(E53*F53,2)</f>
        <v>0</v>
      </c>
      <c r="H53" s="231"/>
      <c r="I53" s="230">
        <f>ROUND(E53*H53,2)</f>
        <v>0</v>
      </c>
      <c r="J53" s="231"/>
      <c r="K53" s="230">
        <f>ROUND(E53*J53,2)</f>
        <v>0</v>
      </c>
      <c r="L53" s="230">
        <v>21</v>
      </c>
      <c r="M53" s="230">
        <f>G53*(1+L53/100)</f>
        <v>0</v>
      </c>
      <c r="N53" s="230">
        <v>0</v>
      </c>
      <c r="O53" s="230">
        <f>ROUND(E53*N53,2)</f>
        <v>0</v>
      </c>
      <c r="P53" s="230">
        <v>0</v>
      </c>
      <c r="Q53" s="230">
        <f>ROUND(E53*P53,2)</f>
        <v>0</v>
      </c>
      <c r="R53" s="230"/>
      <c r="S53" s="230" t="s">
        <v>159</v>
      </c>
      <c r="T53" s="230" t="s">
        <v>160</v>
      </c>
      <c r="U53" s="230">
        <v>0</v>
      </c>
      <c r="V53" s="230">
        <f>ROUND(E53*U53,2)</f>
        <v>0</v>
      </c>
      <c r="W53" s="230"/>
      <c r="X53" s="230" t="s">
        <v>205</v>
      </c>
      <c r="Y53" s="210"/>
      <c r="Z53" s="210"/>
      <c r="AA53" s="210"/>
      <c r="AB53" s="210"/>
      <c r="AC53" s="210"/>
      <c r="AD53" s="210"/>
      <c r="AE53" s="210"/>
      <c r="AF53" s="210"/>
      <c r="AG53" s="210" t="s">
        <v>334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27"/>
      <c r="B54" s="228"/>
      <c r="C54" s="265" t="s">
        <v>610</v>
      </c>
      <c r="D54" s="263"/>
      <c r="E54" s="263"/>
      <c r="F54" s="263"/>
      <c r="G54" s="263"/>
      <c r="H54" s="230"/>
      <c r="I54" s="230"/>
      <c r="J54" s="230"/>
      <c r="K54" s="230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30"/>
      <c r="Y54" s="210"/>
      <c r="Z54" s="210"/>
      <c r="AA54" s="210"/>
      <c r="AB54" s="210"/>
      <c r="AC54" s="210"/>
      <c r="AD54" s="210"/>
      <c r="AE54" s="210"/>
      <c r="AF54" s="210"/>
      <c r="AG54" s="210" t="s">
        <v>241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27"/>
      <c r="B55" s="228"/>
      <c r="C55" s="268" t="s">
        <v>386</v>
      </c>
      <c r="D55" s="266"/>
      <c r="E55" s="266"/>
      <c r="F55" s="266"/>
      <c r="G55" s="266"/>
      <c r="H55" s="230"/>
      <c r="I55" s="230"/>
      <c r="J55" s="230"/>
      <c r="K55" s="230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30"/>
      <c r="Y55" s="210"/>
      <c r="Z55" s="210"/>
      <c r="AA55" s="210"/>
      <c r="AB55" s="210"/>
      <c r="AC55" s="210"/>
      <c r="AD55" s="210"/>
      <c r="AE55" s="210"/>
      <c r="AF55" s="210"/>
      <c r="AG55" s="210" t="s">
        <v>241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ht="22.5" outlineLevel="1" x14ac:dyDescent="0.2">
      <c r="A56" s="239">
        <v>21</v>
      </c>
      <c r="B56" s="240" t="s">
        <v>551</v>
      </c>
      <c r="C56" s="254" t="s">
        <v>388</v>
      </c>
      <c r="D56" s="241" t="s">
        <v>333</v>
      </c>
      <c r="E56" s="242">
        <v>1</v>
      </c>
      <c r="F56" s="243"/>
      <c r="G56" s="244">
        <f>ROUND(E56*F56,2)</f>
        <v>0</v>
      </c>
      <c r="H56" s="231"/>
      <c r="I56" s="230">
        <f>ROUND(E56*H56,2)</f>
        <v>0</v>
      </c>
      <c r="J56" s="231"/>
      <c r="K56" s="230">
        <f>ROUND(E56*J56,2)</f>
        <v>0</v>
      </c>
      <c r="L56" s="230">
        <v>21</v>
      </c>
      <c r="M56" s="230">
        <f>G56*(1+L56/100)</f>
        <v>0</v>
      </c>
      <c r="N56" s="230">
        <v>0</v>
      </c>
      <c r="O56" s="230">
        <f>ROUND(E56*N56,2)</f>
        <v>0</v>
      </c>
      <c r="P56" s="230">
        <v>0</v>
      </c>
      <c r="Q56" s="230">
        <f>ROUND(E56*P56,2)</f>
        <v>0</v>
      </c>
      <c r="R56" s="230"/>
      <c r="S56" s="230" t="s">
        <v>159</v>
      </c>
      <c r="T56" s="230" t="s">
        <v>160</v>
      </c>
      <c r="U56" s="230">
        <v>0</v>
      </c>
      <c r="V56" s="230">
        <f>ROUND(E56*U56,2)</f>
        <v>0</v>
      </c>
      <c r="W56" s="230"/>
      <c r="X56" s="230" t="s">
        <v>143</v>
      </c>
      <c r="Y56" s="210"/>
      <c r="Z56" s="210"/>
      <c r="AA56" s="210"/>
      <c r="AB56" s="210"/>
      <c r="AC56" s="210"/>
      <c r="AD56" s="210"/>
      <c r="AE56" s="210"/>
      <c r="AF56" s="210"/>
      <c r="AG56" s="210" t="s">
        <v>305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">
      <c r="A57" s="227"/>
      <c r="B57" s="228"/>
      <c r="C57" s="265" t="s">
        <v>389</v>
      </c>
      <c r="D57" s="263"/>
      <c r="E57" s="263"/>
      <c r="F57" s="263"/>
      <c r="G57" s="263"/>
      <c r="H57" s="230"/>
      <c r="I57" s="230"/>
      <c r="J57" s="230"/>
      <c r="K57" s="230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30"/>
      <c r="Y57" s="210"/>
      <c r="Z57" s="210"/>
      <c r="AA57" s="210"/>
      <c r="AB57" s="210"/>
      <c r="AC57" s="210"/>
      <c r="AD57" s="210"/>
      <c r="AE57" s="210"/>
      <c r="AF57" s="210"/>
      <c r="AG57" s="210" t="s">
        <v>241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x14ac:dyDescent="0.2">
      <c r="A58" s="233" t="s">
        <v>136</v>
      </c>
      <c r="B58" s="234" t="s">
        <v>87</v>
      </c>
      <c r="C58" s="252" t="s">
        <v>88</v>
      </c>
      <c r="D58" s="235"/>
      <c r="E58" s="236"/>
      <c r="F58" s="237"/>
      <c r="G58" s="238">
        <f>SUMIF(AG59:AG94,"&lt;&gt;NOR",G59:G94)</f>
        <v>0</v>
      </c>
      <c r="H58" s="232"/>
      <c r="I58" s="232">
        <f>SUM(I59:I94)</f>
        <v>0</v>
      </c>
      <c r="J58" s="232"/>
      <c r="K58" s="232">
        <f>SUM(K59:K94)</f>
        <v>0</v>
      </c>
      <c r="L58" s="232"/>
      <c r="M58" s="232">
        <f>SUM(M59:M94)</f>
        <v>0</v>
      </c>
      <c r="N58" s="232"/>
      <c r="O58" s="232">
        <f>SUM(O59:O94)</f>
        <v>0</v>
      </c>
      <c r="P58" s="232"/>
      <c r="Q58" s="232">
        <f>SUM(Q59:Q94)</f>
        <v>0</v>
      </c>
      <c r="R58" s="232"/>
      <c r="S58" s="232"/>
      <c r="T58" s="232"/>
      <c r="U58" s="232"/>
      <c r="V58" s="232">
        <f>SUM(V59:V94)</f>
        <v>0</v>
      </c>
      <c r="W58" s="232"/>
      <c r="X58" s="232"/>
      <c r="AG58" t="s">
        <v>137</v>
      </c>
    </row>
    <row r="59" spans="1:60" outlineLevel="1" x14ac:dyDescent="0.2">
      <c r="A59" s="239">
        <v>22</v>
      </c>
      <c r="B59" s="240" t="s">
        <v>552</v>
      </c>
      <c r="C59" s="254" t="s">
        <v>391</v>
      </c>
      <c r="D59" s="241" t="s">
        <v>140</v>
      </c>
      <c r="E59" s="242">
        <v>60</v>
      </c>
      <c r="F59" s="243"/>
      <c r="G59" s="244">
        <f>ROUND(E59*F59,2)</f>
        <v>0</v>
      </c>
      <c r="H59" s="231"/>
      <c r="I59" s="230">
        <f>ROUND(E59*H59,2)</f>
        <v>0</v>
      </c>
      <c r="J59" s="231"/>
      <c r="K59" s="230">
        <f>ROUND(E59*J59,2)</f>
        <v>0</v>
      </c>
      <c r="L59" s="230">
        <v>21</v>
      </c>
      <c r="M59" s="230">
        <f>G59*(1+L59/100)</f>
        <v>0</v>
      </c>
      <c r="N59" s="230">
        <v>0</v>
      </c>
      <c r="O59" s="230">
        <f>ROUND(E59*N59,2)</f>
        <v>0</v>
      </c>
      <c r="P59" s="230">
        <v>0</v>
      </c>
      <c r="Q59" s="230">
        <f>ROUND(E59*P59,2)</f>
        <v>0</v>
      </c>
      <c r="R59" s="230"/>
      <c r="S59" s="230" t="s">
        <v>159</v>
      </c>
      <c r="T59" s="230" t="s">
        <v>160</v>
      </c>
      <c r="U59" s="230">
        <v>0</v>
      </c>
      <c r="V59" s="230">
        <f>ROUND(E59*U59,2)</f>
        <v>0</v>
      </c>
      <c r="W59" s="230"/>
      <c r="X59" s="230" t="s">
        <v>143</v>
      </c>
      <c r="Y59" s="210"/>
      <c r="Z59" s="210"/>
      <c r="AA59" s="210"/>
      <c r="AB59" s="210"/>
      <c r="AC59" s="210"/>
      <c r="AD59" s="210"/>
      <c r="AE59" s="210"/>
      <c r="AF59" s="210"/>
      <c r="AG59" s="210" t="s">
        <v>305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">
      <c r="A60" s="227"/>
      <c r="B60" s="228"/>
      <c r="C60" s="265" t="s">
        <v>392</v>
      </c>
      <c r="D60" s="263"/>
      <c r="E60" s="263"/>
      <c r="F60" s="263"/>
      <c r="G60" s="263"/>
      <c r="H60" s="230"/>
      <c r="I60" s="230"/>
      <c r="J60" s="230"/>
      <c r="K60" s="230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30"/>
      <c r="Y60" s="210"/>
      <c r="Z60" s="210"/>
      <c r="AA60" s="210"/>
      <c r="AB60" s="210"/>
      <c r="AC60" s="210"/>
      <c r="AD60" s="210"/>
      <c r="AE60" s="210"/>
      <c r="AF60" s="210"/>
      <c r="AG60" s="210" t="s">
        <v>241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39">
        <v>23</v>
      </c>
      <c r="B61" s="240" t="s">
        <v>553</v>
      </c>
      <c r="C61" s="254" t="s">
        <v>394</v>
      </c>
      <c r="D61" s="241" t="s">
        <v>140</v>
      </c>
      <c r="E61" s="242">
        <v>20</v>
      </c>
      <c r="F61" s="243"/>
      <c r="G61" s="244">
        <f>ROUND(E61*F61,2)</f>
        <v>0</v>
      </c>
      <c r="H61" s="231"/>
      <c r="I61" s="230">
        <f>ROUND(E61*H61,2)</f>
        <v>0</v>
      </c>
      <c r="J61" s="231"/>
      <c r="K61" s="230">
        <f>ROUND(E61*J61,2)</f>
        <v>0</v>
      </c>
      <c r="L61" s="230">
        <v>21</v>
      </c>
      <c r="M61" s="230">
        <f>G61*(1+L61/100)</f>
        <v>0</v>
      </c>
      <c r="N61" s="230">
        <v>0</v>
      </c>
      <c r="O61" s="230">
        <f>ROUND(E61*N61,2)</f>
        <v>0</v>
      </c>
      <c r="P61" s="230">
        <v>0</v>
      </c>
      <c r="Q61" s="230">
        <f>ROUND(E61*P61,2)</f>
        <v>0</v>
      </c>
      <c r="R61" s="230"/>
      <c r="S61" s="230" t="s">
        <v>159</v>
      </c>
      <c r="T61" s="230" t="s">
        <v>160</v>
      </c>
      <c r="U61" s="230">
        <v>0</v>
      </c>
      <c r="V61" s="230">
        <f>ROUND(E61*U61,2)</f>
        <v>0</v>
      </c>
      <c r="W61" s="230"/>
      <c r="X61" s="230" t="s">
        <v>143</v>
      </c>
      <c r="Y61" s="210"/>
      <c r="Z61" s="210"/>
      <c r="AA61" s="210"/>
      <c r="AB61" s="210"/>
      <c r="AC61" s="210"/>
      <c r="AD61" s="210"/>
      <c r="AE61" s="210"/>
      <c r="AF61" s="210"/>
      <c r="AG61" s="210" t="s">
        <v>305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27"/>
      <c r="B62" s="228"/>
      <c r="C62" s="265" t="s">
        <v>392</v>
      </c>
      <c r="D62" s="263"/>
      <c r="E62" s="263"/>
      <c r="F62" s="263"/>
      <c r="G62" s="263"/>
      <c r="H62" s="230"/>
      <c r="I62" s="230"/>
      <c r="J62" s="230"/>
      <c r="K62" s="230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30"/>
      <c r="Y62" s="210"/>
      <c r="Z62" s="210"/>
      <c r="AA62" s="210"/>
      <c r="AB62" s="210"/>
      <c r="AC62" s="210"/>
      <c r="AD62" s="210"/>
      <c r="AE62" s="210"/>
      <c r="AF62" s="210"/>
      <c r="AG62" s="210" t="s">
        <v>241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39">
        <v>24</v>
      </c>
      <c r="B63" s="240" t="s">
        <v>554</v>
      </c>
      <c r="C63" s="254" t="s">
        <v>398</v>
      </c>
      <c r="D63" s="241" t="s">
        <v>140</v>
      </c>
      <c r="E63" s="242">
        <v>130</v>
      </c>
      <c r="F63" s="243"/>
      <c r="G63" s="244">
        <f>ROUND(E63*F63,2)</f>
        <v>0</v>
      </c>
      <c r="H63" s="231"/>
      <c r="I63" s="230">
        <f>ROUND(E63*H63,2)</f>
        <v>0</v>
      </c>
      <c r="J63" s="231"/>
      <c r="K63" s="230">
        <f>ROUND(E63*J63,2)</f>
        <v>0</v>
      </c>
      <c r="L63" s="230">
        <v>21</v>
      </c>
      <c r="M63" s="230">
        <f>G63*(1+L63/100)</f>
        <v>0</v>
      </c>
      <c r="N63" s="230">
        <v>0</v>
      </c>
      <c r="O63" s="230">
        <f>ROUND(E63*N63,2)</f>
        <v>0</v>
      </c>
      <c r="P63" s="230">
        <v>0</v>
      </c>
      <c r="Q63" s="230">
        <f>ROUND(E63*P63,2)</f>
        <v>0</v>
      </c>
      <c r="R63" s="230"/>
      <c r="S63" s="230" t="s">
        <v>159</v>
      </c>
      <c r="T63" s="230" t="s">
        <v>160</v>
      </c>
      <c r="U63" s="230">
        <v>0</v>
      </c>
      <c r="V63" s="230">
        <f>ROUND(E63*U63,2)</f>
        <v>0</v>
      </c>
      <c r="W63" s="230"/>
      <c r="X63" s="230" t="s">
        <v>143</v>
      </c>
      <c r="Y63" s="210"/>
      <c r="Z63" s="210"/>
      <c r="AA63" s="210"/>
      <c r="AB63" s="210"/>
      <c r="AC63" s="210"/>
      <c r="AD63" s="210"/>
      <c r="AE63" s="210"/>
      <c r="AF63" s="210"/>
      <c r="AG63" s="210" t="s">
        <v>305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27"/>
      <c r="B64" s="228"/>
      <c r="C64" s="265" t="s">
        <v>392</v>
      </c>
      <c r="D64" s="263"/>
      <c r="E64" s="263"/>
      <c r="F64" s="263"/>
      <c r="G64" s="263"/>
      <c r="H64" s="230"/>
      <c r="I64" s="230"/>
      <c r="J64" s="230"/>
      <c r="K64" s="230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30"/>
      <c r="Y64" s="210"/>
      <c r="Z64" s="210"/>
      <c r="AA64" s="210"/>
      <c r="AB64" s="210"/>
      <c r="AC64" s="210"/>
      <c r="AD64" s="210"/>
      <c r="AE64" s="210"/>
      <c r="AF64" s="210"/>
      <c r="AG64" s="210" t="s">
        <v>241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ht="22.5" outlineLevel="1" x14ac:dyDescent="0.2">
      <c r="A65" s="239">
        <v>25</v>
      </c>
      <c r="B65" s="240" t="s">
        <v>555</v>
      </c>
      <c r="C65" s="254" t="s">
        <v>400</v>
      </c>
      <c r="D65" s="241" t="s">
        <v>140</v>
      </c>
      <c r="E65" s="242">
        <v>130</v>
      </c>
      <c r="F65" s="243"/>
      <c r="G65" s="244">
        <f>ROUND(E65*F65,2)</f>
        <v>0</v>
      </c>
      <c r="H65" s="231"/>
      <c r="I65" s="230">
        <f>ROUND(E65*H65,2)</f>
        <v>0</v>
      </c>
      <c r="J65" s="231"/>
      <c r="K65" s="230">
        <f>ROUND(E65*J65,2)</f>
        <v>0</v>
      </c>
      <c r="L65" s="230">
        <v>21</v>
      </c>
      <c r="M65" s="230">
        <f>G65*(1+L65/100)</f>
        <v>0</v>
      </c>
      <c r="N65" s="230">
        <v>0</v>
      </c>
      <c r="O65" s="230">
        <f>ROUND(E65*N65,2)</f>
        <v>0</v>
      </c>
      <c r="P65" s="230">
        <v>0</v>
      </c>
      <c r="Q65" s="230">
        <f>ROUND(E65*P65,2)</f>
        <v>0</v>
      </c>
      <c r="R65" s="230"/>
      <c r="S65" s="230" t="s">
        <v>159</v>
      </c>
      <c r="T65" s="230" t="s">
        <v>160</v>
      </c>
      <c r="U65" s="230">
        <v>0</v>
      </c>
      <c r="V65" s="230">
        <f>ROUND(E65*U65,2)</f>
        <v>0</v>
      </c>
      <c r="W65" s="230"/>
      <c r="X65" s="230" t="s">
        <v>143</v>
      </c>
      <c r="Y65" s="210"/>
      <c r="Z65" s="210"/>
      <c r="AA65" s="210"/>
      <c r="AB65" s="210"/>
      <c r="AC65" s="210"/>
      <c r="AD65" s="210"/>
      <c r="AE65" s="210"/>
      <c r="AF65" s="210"/>
      <c r="AG65" s="210" t="s">
        <v>305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27"/>
      <c r="B66" s="228"/>
      <c r="C66" s="265" t="s">
        <v>392</v>
      </c>
      <c r="D66" s="263"/>
      <c r="E66" s="263"/>
      <c r="F66" s="263"/>
      <c r="G66" s="263"/>
      <c r="H66" s="230"/>
      <c r="I66" s="230"/>
      <c r="J66" s="230"/>
      <c r="K66" s="230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30"/>
      <c r="Y66" s="210"/>
      <c r="Z66" s="210"/>
      <c r="AA66" s="210"/>
      <c r="AB66" s="210"/>
      <c r="AC66" s="210"/>
      <c r="AD66" s="210"/>
      <c r="AE66" s="210"/>
      <c r="AF66" s="210"/>
      <c r="AG66" s="210" t="s">
        <v>241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39">
        <v>26</v>
      </c>
      <c r="B67" s="240" t="s">
        <v>387</v>
      </c>
      <c r="C67" s="254" t="s">
        <v>402</v>
      </c>
      <c r="D67" s="241" t="s">
        <v>140</v>
      </c>
      <c r="E67" s="242">
        <v>40</v>
      </c>
      <c r="F67" s="243"/>
      <c r="G67" s="244">
        <f>ROUND(E67*F67,2)</f>
        <v>0</v>
      </c>
      <c r="H67" s="231"/>
      <c r="I67" s="230">
        <f>ROUND(E67*H67,2)</f>
        <v>0</v>
      </c>
      <c r="J67" s="231"/>
      <c r="K67" s="230">
        <f>ROUND(E67*J67,2)</f>
        <v>0</v>
      </c>
      <c r="L67" s="230">
        <v>21</v>
      </c>
      <c r="M67" s="230">
        <f>G67*(1+L67/100)</f>
        <v>0</v>
      </c>
      <c r="N67" s="230">
        <v>0</v>
      </c>
      <c r="O67" s="230">
        <f>ROUND(E67*N67,2)</f>
        <v>0</v>
      </c>
      <c r="P67" s="230">
        <v>0</v>
      </c>
      <c r="Q67" s="230">
        <f>ROUND(E67*P67,2)</f>
        <v>0</v>
      </c>
      <c r="R67" s="230"/>
      <c r="S67" s="230" t="s">
        <v>159</v>
      </c>
      <c r="T67" s="230" t="s">
        <v>160</v>
      </c>
      <c r="U67" s="230">
        <v>0</v>
      </c>
      <c r="V67" s="230">
        <f>ROUND(E67*U67,2)</f>
        <v>0</v>
      </c>
      <c r="W67" s="230"/>
      <c r="X67" s="230" t="s">
        <v>143</v>
      </c>
      <c r="Y67" s="210"/>
      <c r="Z67" s="210"/>
      <c r="AA67" s="210"/>
      <c r="AB67" s="210"/>
      <c r="AC67" s="210"/>
      <c r="AD67" s="210"/>
      <c r="AE67" s="210"/>
      <c r="AF67" s="210"/>
      <c r="AG67" s="210" t="s">
        <v>305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27"/>
      <c r="B68" s="228"/>
      <c r="C68" s="265" t="s">
        <v>392</v>
      </c>
      <c r="D68" s="263"/>
      <c r="E68" s="263"/>
      <c r="F68" s="263"/>
      <c r="G68" s="263"/>
      <c r="H68" s="230"/>
      <c r="I68" s="230"/>
      <c r="J68" s="230"/>
      <c r="K68" s="230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30"/>
      <c r="Y68" s="210"/>
      <c r="Z68" s="210"/>
      <c r="AA68" s="210"/>
      <c r="AB68" s="210"/>
      <c r="AC68" s="210"/>
      <c r="AD68" s="210"/>
      <c r="AE68" s="210"/>
      <c r="AF68" s="210"/>
      <c r="AG68" s="210" t="s">
        <v>241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39">
        <v>27</v>
      </c>
      <c r="B69" s="240" t="s">
        <v>390</v>
      </c>
      <c r="C69" s="254" t="s">
        <v>404</v>
      </c>
      <c r="D69" s="241" t="s">
        <v>140</v>
      </c>
      <c r="E69" s="242">
        <v>15</v>
      </c>
      <c r="F69" s="243"/>
      <c r="G69" s="244">
        <f>ROUND(E69*F69,2)</f>
        <v>0</v>
      </c>
      <c r="H69" s="231"/>
      <c r="I69" s="230">
        <f>ROUND(E69*H69,2)</f>
        <v>0</v>
      </c>
      <c r="J69" s="231"/>
      <c r="K69" s="230">
        <f>ROUND(E69*J69,2)</f>
        <v>0</v>
      </c>
      <c r="L69" s="230">
        <v>21</v>
      </c>
      <c r="M69" s="230">
        <f>G69*(1+L69/100)</f>
        <v>0</v>
      </c>
      <c r="N69" s="230">
        <v>0</v>
      </c>
      <c r="O69" s="230">
        <f>ROUND(E69*N69,2)</f>
        <v>0</v>
      </c>
      <c r="P69" s="230">
        <v>0</v>
      </c>
      <c r="Q69" s="230">
        <f>ROUND(E69*P69,2)</f>
        <v>0</v>
      </c>
      <c r="R69" s="230"/>
      <c r="S69" s="230" t="s">
        <v>159</v>
      </c>
      <c r="T69" s="230" t="s">
        <v>160</v>
      </c>
      <c r="U69" s="230">
        <v>0</v>
      </c>
      <c r="V69" s="230">
        <f>ROUND(E69*U69,2)</f>
        <v>0</v>
      </c>
      <c r="W69" s="230"/>
      <c r="X69" s="230" t="s">
        <v>143</v>
      </c>
      <c r="Y69" s="210"/>
      <c r="Z69" s="210"/>
      <c r="AA69" s="210"/>
      <c r="AB69" s="210"/>
      <c r="AC69" s="210"/>
      <c r="AD69" s="210"/>
      <c r="AE69" s="210"/>
      <c r="AF69" s="210"/>
      <c r="AG69" s="210" t="s">
        <v>305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">
      <c r="A70" s="227"/>
      <c r="B70" s="228"/>
      <c r="C70" s="265" t="s">
        <v>392</v>
      </c>
      <c r="D70" s="263"/>
      <c r="E70" s="263"/>
      <c r="F70" s="263"/>
      <c r="G70" s="263"/>
      <c r="H70" s="230"/>
      <c r="I70" s="230"/>
      <c r="J70" s="230"/>
      <c r="K70" s="230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30"/>
      <c r="Y70" s="210"/>
      <c r="Z70" s="210"/>
      <c r="AA70" s="210"/>
      <c r="AB70" s="210"/>
      <c r="AC70" s="210"/>
      <c r="AD70" s="210"/>
      <c r="AE70" s="210"/>
      <c r="AF70" s="210"/>
      <c r="AG70" s="210" t="s">
        <v>241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">
      <c r="A71" s="239">
        <v>28</v>
      </c>
      <c r="B71" s="240" t="s">
        <v>393</v>
      </c>
      <c r="C71" s="254" t="s">
        <v>406</v>
      </c>
      <c r="D71" s="241" t="s">
        <v>140</v>
      </c>
      <c r="E71" s="242">
        <v>20</v>
      </c>
      <c r="F71" s="243"/>
      <c r="G71" s="244">
        <f>ROUND(E71*F71,2)</f>
        <v>0</v>
      </c>
      <c r="H71" s="231"/>
      <c r="I71" s="230">
        <f>ROUND(E71*H71,2)</f>
        <v>0</v>
      </c>
      <c r="J71" s="231"/>
      <c r="K71" s="230">
        <f>ROUND(E71*J71,2)</f>
        <v>0</v>
      </c>
      <c r="L71" s="230">
        <v>21</v>
      </c>
      <c r="M71" s="230">
        <f>G71*(1+L71/100)</f>
        <v>0</v>
      </c>
      <c r="N71" s="230">
        <v>0</v>
      </c>
      <c r="O71" s="230">
        <f>ROUND(E71*N71,2)</f>
        <v>0</v>
      </c>
      <c r="P71" s="230">
        <v>0</v>
      </c>
      <c r="Q71" s="230">
        <f>ROUND(E71*P71,2)</f>
        <v>0</v>
      </c>
      <c r="R71" s="230"/>
      <c r="S71" s="230" t="s">
        <v>159</v>
      </c>
      <c r="T71" s="230" t="s">
        <v>160</v>
      </c>
      <c r="U71" s="230">
        <v>0</v>
      </c>
      <c r="V71" s="230">
        <f>ROUND(E71*U71,2)</f>
        <v>0</v>
      </c>
      <c r="W71" s="230"/>
      <c r="X71" s="230" t="s">
        <v>143</v>
      </c>
      <c r="Y71" s="210"/>
      <c r="Z71" s="210"/>
      <c r="AA71" s="210"/>
      <c r="AB71" s="210"/>
      <c r="AC71" s="210"/>
      <c r="AD71" s="210"/>
      <c r="AE71" s="210"/>
      <c r="AF71" s="210"/>
      <c r="AG71" s="210" t="s">
        <v>305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">
      <c r="A72" s="227"/>
      <c r="B72" s="228"/>
      <c r="C72" s="265" t="s">
        <v>392</v>
      </c>
      <c r="D72" s="263"/>
      <c r="E72" s="263"/>
      <c r="F72" s="263"/>
      <c r="G72" s="263"/>
      <c r="H72" s="230"/>
      <c r="I72" s="230"/>
      <c r="J72" s="230"/>
      <c r="K72" s="230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30"/>
      <c r="Y72" s="210"/>
      <c r="Z72" s="210"/>
      <c r="AA72" s="210"/>
      <c r="AB72" s="210"/>
      <c r="AC72" s="210"/>
      <c r="AD72" s="210"/>
      <c r="AE72" s="210"/>
      <c r="AF72" s="210"/>
      <c r="AG72" s="210" t="s">
        <v>241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ht="33.75" outlineLevel="1" x14ac:dyDescent="0.2">
      <c r="A73" s="239">
        <v>29</v>
      </c>
      <c r="B73" s="240" t="s">
        <v>395</v>
      </c>
      <c r="C73" s="254" t="s">
        <v>408</v>
      </c>
      <c r="D73" s="241" t="s">
        <v>409</v>
      </c>
      <c r="E73" s="242">
        <v>1</v>
      </c>
      <c r="F73" s="243"/>
      <c r="G73" s="244">
        <f>ROUND(E73*F73,2)</f>
        <v>0</v>
      </c>
      <c r="H73" s="231"/>
      <c r="I73" s="230">
        <f>ROUND(E73*H73,2)</f>
        <v>0</v>
      </c>
      <c r="J73" s="231"/>
      <c r="K73" s="230">
        <f>ROUND(E73*J73,2)</f>
        <v>0</v>
      </c>
      <c r="L73" s="230">
        <v>21</v>
      </c>
      <c r="M73" s="230">
        <f>G73*(1+L73/100)</f>
        <v>0</v>
      </c>
      <c r="N73" s="230">
        <v>0</v>
      </c>
      <c r="O73" s="230">
        <f>ROUND(E73*N73,2)</f>
        <v>0</v>
      </c>
      <c r="P73" s="230">
        <v>0</v>
      </c>
      <c r="Q73" s="230">
        <f>ROUND(E73*P73,2)</f>
        <v>0</v>
      </c>
      <c r="R73" s="230"/>
      <c r="S73" s="230" t="s">
        <v>159</v>
      </c>
      <c r="T73" s="230" t="s">
        <v>160</v>
      </c>
      <c r="U73" s="230">
        <v>0</v>
      </c>
      <c r="V73" s="230">
        <f>ROUND(E73*U73,2)</f>
        <v>0</v>
      </c>
      <c r="W73" s="230"/>
      <c r="X73" s="230" t="s">
        <v>143</v>
      </c>
      <c r="Y73" s="210"/>
      <c r="Z73" s="210"/>
      <c r="AA73" s="210"/>
      <c r="AB73" s="210"/>
      <c r="AC73" s="210"/>
      <c r="AD73" s="210"/>
      <c r="AE73" s="210"/>
      <c r="AF73" s="210"/>
      <c r="AG73" s="210" t="s">
        <v>305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">
      <c r="A74" s="227"/>
      <c r="B74" s="228"/>
      <c r="C74" s="265" t="s">
        <v>410</v>
      </c>
      <c r="D74" s="263"/>
      <c r="E74" s="263"/>
      <c r="F74" s="263"/>
      <c r="G74" s="263"/>
      <c r="H74" s="230"/>
      <c r="I74" s="230"/>
      <c r="J74" s="230"/>
      <c r="K74" s="230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30"/>
      <c r="Y74" s="210"/>
      <c r="Z74" s="210"/>
      <c r="AA74" s="210"/>
      <c r="AB74" s="210"/>
      <c r="AC74" s="210"/>
      <c r="AD74" s="210"/>
      <c r="AE74" s="210"/>
      <c r="AF74" s="210"/>
      <c r="AG74" s="210" t="s">
        <v>241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ht="33.75" outlineLevel="1" x14ac:dyDescent="0.2">
      <c r="A75" s="239">
        <v>30</v>
      </c>
      <c r="B75" s="240" t="s">
        <v>397</v>
      </c>
      <c r="C75" s="254" t="s">
        <v>412</v>
      </c>
      <c r="D75" s="241" t="s">
        <v>140</v>
      </c>
      <c r="E75" s="242">
        <v>15</v>
      </c>
      <c r="F75" s="243"/>
      <c r="G75" s="244">
        <f>ROUND(E75*F75,2)</f>
        <v>0</v>
      </c>
      <c r="H75" s="231"/>
      <c r="I75" s="230">
        <f>ROUND(E75*H75,2)</f>
        <v>0</v>
      </c>
      <c r="J75" s="231"/>
      <c r="K75" s="230">
        <f>ROUND(E75*J75,2)</f>
        <v>0</v>
      </c>
      <c r="L75" s="230">
        <v>21</v>
      </c>
      <c r="M75" s="230">
        <f>G75*(1+L75/100)</f>
        <v>0</v>
      </c>
      <c r="N75" s="230">
        <v>0</v>
      </c>
      <c r="O75" s="230">
        <f>ROUND(E75*N75,2)</f>
        <v>0</v>
      </c>
      <c r="P75" s="230">
        <v>0</v>
      </c>
      <c r="Q75" s="230">
        <f>ROUND(E75*P75,2)</f>
        <v>0</v>
      </c>
      <c r="R75" s="230"/>
      <c r="S75" s="230" t="s">
        <v>159</v>
      </c>
      <c r="T75" s="230" t="s">
        <v>160</v>
      </c>
      <c r="U75" s="230">
        <v>0</v>
      </c>
      <c r="V75" s="230">
        <f>ROUND(E75*U75,2)</f>
        <v>0</v>
      </c>
      <c r="W75" s="230"/>
      <c r="X75" s="230" t="s">
        <v>143</v>
      </c>
      <c r="Y75" s="210"/>
      <c r="Z75" s="210"/>
      <c r="AA75" s="210"/>
      <c r="AB75" s="210"/>
      <c r="AC75" s="210"/>
      <c r="AD75" s="210"/>
      <c r="AE75" s="210"/>
      <c r="AF75" s="210"/>
      <c r="AG75" s="210" t="s">
        <v>305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">
      <c r="A76" s="227"/>
      <c r="B76" s="228"/>
      <c r="C76" s="265" t="s">
        <v>392</v>
      </c>
      <c r="D76" s="263"/>
      <c r="E76" s="263"/>
      <c r="F76" s="263"/>
      <c r="G76" s="263"/>
      <c r="H76" s="230"/>
      <c r="I76" s="230"/>
      <c r="J76" s="230"/>
      <c r="K76" s="230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30"/>
      <c r="Y76" s="210"/>
      <c r="Z76" s="210"/>
      <c r="AA76" s="210"/>
      <c r="AB76" s="210"/>
      <c r="AC76" s="210"/>
      <c r="AD76" s="210"/>
      <c r="AE76" s="210"/>
      <c r="AF76" s="210"/>
      <c r="AG76" s="210" t="s">
        <v>241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ht="33.75" outlineLevel="1" x14ac:dyDescent="0.2">
      <c r="A77" s="239">
        <v>31</v>
      </c>
      <c r="B77" s="240" t="s">
        <v>399</v>
      </c>
      <c r="C77" s="254" t="s">
        <v>414</v>
      </c>
      <c r="D77" s="241" t="s">
        <v>140</v>
      </c>
      <c r="E77" s="242">
        <v>10</v>
      </c>
      <c r="F77" s="243"/>
      <c r="G77" s="244">
        <f>ROUND(E77*F77,2)</f>
        <v>0</v>
      </c>
      <c r="H77" s="231"/>
      <c r="I77" s="230">
        <f>ROUND(E77*H77,2)</f>
        <v>0</v>
      </c>
      <c r="J77" s="231"/>
      <c r="K77" s="230">
        <f>ROUND(E77*J77,2)</f>
        <v>0</v>
      </c>
      <c r="L77" s="230">
        <v>21</v>
      </c>
      <c r="M77" s="230">
        <f>G77*(1+L77/100)</f>
        <v>0</v>
      </c>
      <c r="N77" s="230">
        <v>0</v>
      </c>
      <c r="O77" s="230">
        <f>ROUND(E77*N77,2)</f>
        <v>0</v>
      </c>
      <c r="P77" s="230">
        <v>0</v>
      </c>
      <c r="Q77" s="230">
        <f>ROUND(E77*P77,2)</f>
        <v>0</v>
      </c>
      <c r="R77" s="230"/>
      <c r="S77" s="230" t="s">
        <v>159</v>
      </c>
      <c r="T77" s="230" t="s">
        <v>160</v>
      </c>
      <c r="U77" s="230">
        <v>0</v>
      </c>
      <c r="V77" s="230">
        <f>ROUND(E77*U77,2)</f>
        <v>0</v>
      </c>
      <c r="W77" s="230"/>
      <c r="X77" s="230" t="s">
        <v>143</v>
      </c>
      <c r="Y77" s="210"/>
      <c r="Z77" s="210"/>
      <c r="AA77" s="210"/>
      <c r="AB77" s="210"/>
      <c r="AC77" s="210"/>
      <c r="AD77" s="210"/>
      <c r="AE77" s="210"/>
      <c r="AF77" s="210"/>
      <c r="AG77" s="210" t="s">
        <v>305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">
      <c r="A78" s="227"/>
      <c r="B78" s="228"/>
      <c r="C78" s="265" t="s">
        <v>392</v>
      </c>
      <c r="D78" s="263"/>
      <c r="E78" s="263"/>
      <c r="F78" s="263"/>
      <c r="G78" s="263"/>
      <c r="H78" s="230"/>
      <c r="I78" s="230"/>
      <c r="J78" s="230"/>
      <c r="K78" s="230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30"/>
      <c r="Y78" s="210"/>
      <c r="Z78" s="210"/>
      <c r="AA78" s="210"/>
      <c r="AB78" s="210"/>
      <c r="AC78" s="210"/>
      <c r="AD78" s="210"/>
      <c r="AE78" s="210"/>
      <c r="AF78" s="210"/>
      <c r="AG78" s="210" t="s">
        <v>241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ht="22.5" outlineLevel="1" x14ac:dyDescent="0.2">
      <c r="A79" s="239">
        <v>32</v>
      </c>
      <c r="B79" s="240" t="s">
        <v>401</v>
      </c>
      <c r="C79" s="254" t="s">
        <v>416</v>
      </c>
      <c r="D79" s="241" t="s">
        <v>140</v>
      </c>
      <c r="E79" s="242">
        <v>20</v>
      </c>
      <c r="F79" s="243"/>
      <c r="G79" s="244">
        <f>ROUND(E79*F79,2)</f>
        <v>0</v>
      </c>
      <c r="H79" s="231"/>
      <c r="I79" s="230">
        <f>ROUND(E79*H79,2)</f>
        <v>0</v>
      </c>
      <c r="J79" s="231"/>
      <c r="K79" s="230">
        <f>ROUND(E79*J79,2)</f>
        <v>0</v>
      </c>
      <c r="L79" s="230">
        <v>21</v>
      </c>
      <c r="M79" s="230">
        <f>G79*(1+L79/100)</f>
        <v>0</v>
      </c>
      <c r="N79" s="230">
        <v>0</v>
      </c>
      <c r="O79" s="230">
        <f>ROUND(E79*N79,2)</f>
        <v>0</v>
      </c>
      <c r="P79" s="230">
        <v>0</v>
      </c>
      <c r="Q79" s="230">
        <f>ROUND(E79*P79,2)</f>
        <v>0</v>
      </c>
      <c r="R79" s="230"/>
      <c r="S79" s="230" t="s">
        <v>159</v>
      </c>
      <c r="T79" s="230" t="s">
        <v>160</v>
      </c>
      <c r="U79" s="230">
        <v>0</v>
      </c>
      <c r="V79" s="230">
        <f>ROUND(E79*U79,2)</f>
        <v>0</v>
      </c>
      <c r="W79" s="230"/>
      <c r="X79" s="230" t="s">
        <v>143</v>
      </c>
      <c r="Y79" s="210"/>
      <c r="Z79" s="210"/>
      <c r="AA79" s="210"/>
      <c r="AB79" s="210"/>
      <c r="AC79" s="210"/>
      <c r="AD79" s="210"/>
      <c r="AE79" s="210"/>
      <c r="AF79" s="210"/>
      <c r="AG79" s="210" t="s">
        <v>305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">
      <c r="A80" s="227"/>
      <c r="B80" s="228"/>
      <c r="C80" s="265" t="s">
        <v>392</v>
      </c>
      <c r="D80" s="263"/>
      <c r="E80" s="263"/>
      <c r="F80" s="263"/>
      <c r="G80" s="263"/>
      <c r="H80" s="230"/>
      <c r="I80" s="230"/>
      <c r="J80" s="230"/>
      <c r="K80" s="230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30"/>
      <c r="Y80" s="210"/>
      <c r="Z80" s="210"/>
      <c r="AA80" s="210"/>
      <c r="AB80" s="210"/>
      <c r="AC80" s="210"/>
      <c r="AD80" s="210"/>
      <c r="AE80" s="210"/>
      <c r="AF80" s="210"/>
      <c r="AG80" s="210" t="s">
        <v>241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ht="22.5" outlineLevel="1" x14ac:dyDescent="0.2">
      <c r="A81" s="239">
        <v>33</v>
      </c>
      <c r="B81" s="240" t="s">
        <v>403</v>
      </c>
      <c r="C81" s="254" t="s">
        <v>418</v>
      </c>
      <c r="D81" s="241" t="s">
        <v>140</v>
      </c>
      <c r="E81" s="242">
        <v>15</v>
      </c>
      <c r="F81" s="243"/>
      <c r="G81" s="244">
        <f>ROUND(E81*F81,2)</f>
        <v>0</v>
      </c>
      <c r="H81" s="231"/>
      <c r="I81" s="230">
        <f>ROUND(E81*H81,2)</f>
        <v>0</v>
      </c>
      <c r="J81" s="231"/>
      <c r="K81" s="230">
        <f>ROUND(E81*J81,2)</f>
        <v>0</v>
      </c>
      <c r="L81" s="230">
        <v>21</v>
      </c>
      <c r="M81" s="230">
        <f>G81*(1+L81/100)</f>
        <v>0</v>
      </c>
      <c r="N81" s="230">
        <v>0</v>
      </c>
      <c r="O81" s="230">
        <f>ROUND(E81*N81,2)</f>
        <v>0</v>
      </c>
      <c r="P81" s="230">
        <v>0</v>
      </c>
      <c r="Q81" s="230">
        <f>ROUND(E81*P81,2)</f>
        <v>0</v>
      </c>
      <c r="R81" s="230"/>
      <c r="S81" s="230" t="s">
        <v>159</v>
      </c>
      <c r="T81" s="230" t="s">
        <v>160</v>
      </c>
      <c r="U81" s="230">
        <v>0</v>
      </c>
      <c r="V81" s="230">
        <f>ROUND(E81*U81,2)</f>
        <v>0</v>
      </c>
      <c r="W81" s="230"/>
      <c r="X81" s="230" t="s">
        <v>143</v>
      </c>
      <c r="Y81" s="210"/>
      <c r="Z81" s="210"/>
      <c r="AA81" s="210"/>
      <c r="AB81" s="210"/>
      <c r="AC81" s="210"/>
      <c r="AD81" s="210"/>
      <c r="AE81" s="210"/>
      <c r="AF81" s="210"/>
      <c r="AG81" s="210" t="s">
        <v>305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">
      <c r="A82" s="227"/>
      <c r="B82" s="228"/>
      <c r="C82" s="265" t="s">
        <v>392</v>
      </c>
      <c r="D82" s="263"/>
      <c r="E82" s="263"/>
      <c r="F82" s="263"/>
      <c r="G82" s="263"/>
      <c r="H82" s="230"/>
      <c r="I82" s="230"/>
      <c r="J82" s="230"/>
      <c r="K82" s="230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30"/>
      <c r="Y82" s="210"/>
      <c r="Z82" s="210"/>
      <c r="AA82" s="210"/>
      <c r="AB82" s="210"/>
      <c r="AC82" s="210"/>
      <c r="AD82" s="210"/>
      <c r="AE82" s="210"/>
      <c r="AF82" s="210"/>
      <c r="AG82" s="210" t="s">
        <v>241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ht="22.5" outlineLevel="1" x14ac:dyDescent="0.2">
      <c r="A83" s="239">
        <v>34</v>
      </c>
      <c r="B83" s="240" t="s">
        <v>405</v>
      </c>
      <c r="C83" s="254" t="s">
        <v>420</v>
      </c>
      <c r="D83" s="241" t="s">
        <v>140</v>
      </c>
      <c r="E83" s="242">
        <v>20</v>
      </c>
      <c r="F83" s="243"/>
      <c r="G83" s="244">
        <f>ROUND(E83*F83,2)</f>
        <v>0</v>
      </c>
      <c r="H83" s="231"/>
      <c r="I83" s="230">
        <f>ROUND(E83*H83,2)</f>
        <v>0</v>
      </c>
      <c r="J83" s="231"/>
      <c r="K83" s="230">
        <f>ROUND(E83*J83,2)</f>
        <v>0</v>
      </c>
      <c r="L83" s="230">
        <v>21</v>
      </c>
      <c r="M83" s="230">
        <f>G83*(1+L83/100)</f>
        <v>0</v>
      </c>
      <c r="N83" s="230">
        <v>0</v>
      </c>
      <c r="O83" s="230">
        <f>ROUND(E83*N83,2)</f>
        <v>0</v>
      </c>
      <c r="P83" s="230">
        <v>0</v>
      </c>
      <c r="Q83" s="230">
        <f>ROUND(E83*P83,2)</f>
        <v>0</v>
      </c>
      <c r="R83" s="230"/>
      <c r="S83" s="230" t="s">
        <v>159</v>
      </c>
      <c r="T83" s="230" t="s">
        <v>160</v>
      </c>
      <c r="U83" s="230">
        <v>0</v>
      </c>
      <c r="V83" s="230">
        <f>ROUND(E83*U83,2)</f>
        <v>0</v>
      </c>
      <c r="W83" s="230"/>
      <c r="X83" s="230" t="s">
        <v>143</v>
      </c>
      <c r="Y83" s="210"/>
      <c r="Z83" s="210"/>
      <c r="AA83" s="210"/>
      <c r="AB83" s="210"/>
      <c r="AC83" s="210"/>
      <c r="AD83" s="210"/>
      <c r="AE83" s="210"/>
      <c r="AF83" s="210"/>
      <c r="AG83" s="210" t="s">
        <v>305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">
      <c r="A84" s="227"/>
      <c r="B84" s="228"/>
      <c r="C84" s="265" t="s">
        <v>392</v>
      </c>
      <c r="D84" s="263"/>
      <c r="E84" s="263"/>
      <c r="F84" s="263"/>
      <c r="G84" s="263"/>
      <c r="H84" s="230"/>
      <c r="I84" s="230"/>
      <c r="J84" s="230"/>
      <c r="K84" s="230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30"/>
      <c r="Y84" s="210"/>
      <c r="Z84" s="210"/>
      <c r="AA84" s="210"/>
      <c r="AB84" s="210"/>
      <c r="AC84" s="210"/>
      <c r="AD84" s="210"/>
      <c r="AE84" s="210"/>
      <c r="AF84" s="210"/>
      <c r="AG84" s="210" t="s">
        <v>241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ht="22.5" outlineLevel="1" x14ac:dyDescent="0.2">
      <c r="A85" s="239">
        <v>35</v>
      </c>
      <c r="B85" s="240" t="s">
        <v>407</v>
      </c>
      <c r="C85" s="254" t="s">
        <v>422</v>
      </c>
      <c r="D85" s="241" t="s">
        <v>140</v>
      </c>
      <c r="E85" s="242">
        <v>150</v>
      </c>
      <c r="F85" s="243"/>
      <c r="G85" s="244">
        <f>ROUND(E85*F85,2)</f>
        <v>0</v>
      </c>
      <c r="H85" s="231"/>
      <c r="I85" s="230">
        <f>ROUND(E85*H85,2)</f>
        <v>0</v>
      </c>
      <c r="J85" s="231"/>
      <c r="K85" s="230">
        <f>ROUND(E85*J85,2)</f>
        <v>0</v>
      </c>
      <c r="L85" s="230">
        <v>21</v>
      </c>
      <c r="M85" s="230">
        <f>G85*(1+L85/100)</f>
        <v>0</v>
      </c>
      <c r="N85" s="230">
        <v>0</v>
      </c>
      <c r="O85" s="230">
        <f>ROUND(E85*N85,2)</f>
        <v>0</v>
      </c>
      <c r="P85" s="230">
        <v>0</v>
      </c>
      <c r="Q85" s="230">
        <f>ROUND(E85*P85,2)</f>
        <v>0</v>
      </c>
      <c r="R85" s="230"/>
      <c r="S85" s="230" t="s">
        <v>159</v>
      </c>
      <c r="T85" s="230" t="s">
        <v>160</v>
      </c>
      <c r="U85" s="230">
        <v>0</v>
      </c>
      <c r="V85" s="230">
        <f>ROUND(E85*U85,2)</f>
        <v>0</v>
      </c>
      <c r="W85" s="230"/>
      <c r="X85" s="230" t="s">
        <v>143</v>
      </c>
      <c r="Y85" s="210"/>
      <c r="Z85" s="210"/>
      <c r="AA85" s="210"/>
      <c r="AB85" s="210"/>
      <c r="AC85" s="210"/>
      <c r="AD85" s="210"/>
      <c r="AE85" s="210"/>
      <c r="AF85" s="210"/>
      <c r="AG85" s="210" t="s">
        <v>305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">
      <c r="A86" s="227"/>
      <c r="B86" s="228"/>
      <c r="C86" s="265" t="s">
        <v>392</v>
      </c>
      <c r="D86" s="263"/>
      <c r="E86" s="263"/>
      <c r="F86" s="263"/>
      <c r="G86" s="263"/>
      <c r="H86" s="230"/>
      <c r="I86" s="230"/>
      <c r="J86" s="230"/>
      <c r="K86" s="230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30"/>
      <c r="Y86" s="210"/>
      <c r="Z86" s="210"/>
      <c r="AA86" s="210"/>
      <c r="AB86" s="210"/>
      <c r="AC86" s="210"/>
      <c r="AD86" s="210"/>
      <c r="AE86" s="210"/>
      <c r="AF86" s="210"/>
      <c r="AG86" s="210" t="s">
        <v>241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ht="22.5" outlineLevel="1" x14ac:dyDescent="0.2">
      <c r="A87" s="239">
        <v>36</v>
      </c>
      <c r="B87" s="240" t="s">
        <v>411</v>
      </c>
      <c r="C87" s="254" t="s">
        <v>652</v>
      </c>
      <c r="D87" s="241" t="s">
        <v>333</v>
      </c>
      <c r="E87" s="242">
        <v>1</v>
      </c>
      <c r="F87" s="243"/>
      <c r="G87" s="244">
        <f>ROUND(E87*F87,2)</f>
        <v>0</v>
      </c>
      <c r="H87" s="231"/>
      <c r="I87" s="230">
        <f>ROUND(E87*H87,2)</f>
        <v>0</v>
      </c>
      <c r="J87" s="231"/>
      <c r="K87" s="230">
        <f>ROUND(E87*J87,2)</f>
        <v>0</v>
      </c>
      <c r="L87" s="230">
        <v>21</v>
      </c>
      <c r="M87" s="230">
        <f>G87*(1+L87/100)</f>
        <v>0</v>
      </c>
      <c r="N87" s="230">
        <v>0</v>
      </c>
      <c r="O87" s="230">
        <f>ROUND(E87*N87,2)</f>
        <v>0</v>
      </c>
      <c r="P87" s="230">
        <v>0</v>
      </c>
      <c r="Q87" s="230">
        <f>ROUND(E87*P87,2)</f>
        <v>0</v>
      </c>
      <c r="R87" s="230"/>
      <c r="S87" s="230" t="s">
        <v>159</v>
      </c>
      <c r="T87" s="230" t="s">
        <v>160</v>
      </c>
      <c r="U87" s="230">
        <v>0</v>
      </c>
      <c r="V87" s="230">
        <f>ROUND(E87*U87,2)</f>
        <v>0</v>
      </c>
      <c r="W87" s="230"/>
      <c r="X87" s="230" t="s">
        <v>143</v>
      </c>
      <c r="Y87" s="210"/>
      <c r="Z87" s="210"/>
      <c r="AA87" s="210"/>
      <c r="AB87" s="210"/>
      <c r="AC87" s="210"/>
      <c r="AD87" s="210"/>
      <c r="AE87" s="210"/>
      <c r="AF87" s="210"/>
      <c r="AG87" s="210" t="s">
        <v>305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">
      <c r="A88" s="227"/>
      <c r="B88" s="228"/>
      <c r="C88" s="265" t="s">
        <v>392</v>
      </c>
      <c r="D88" s="263"/>
      <c r="E88" s="263"/>
      <c r="F88" s="263"/>
      <c r="G88" s="263"/>
      <c r="H88" s="230"/>
      <c r="I88" s="230"/>
      <c r="J88" s="230"/>
      <c r="K88" s="230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30"/>
      <c r="Y88" s="210"/>
      <c r="Z88" s="210"/>
      <c r="AA88" s="210"/>
      <c r="AB88" s="210"/>
      <c r="AC88" s="210"/>
      <c r="AD88" s="210"/>
      <c r="AE88" s="210"/>
      <c r="AF88" s="210"/>
      <c r="AG88" s="210" t="s">
        <v>241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">
      <c r="A89" s="239">
        <v>37</v>
      </c>
      <c r="B89" s="240" t="s">
        <v>413</v>
      </c>
      <c r="C89" s="254" t="s">
        <v>653</v>
      </c>
      <c r="D89" s="241" t="s">
        <v>427</v>
      </c>
      <c r="E89" s="242">
        <v>0.1</v>
      </c>
      <c r="F89" s="243"/>
      <c r="G89" s="244">
        <f>ROUND(E89*F89,2)</f>
        <v>0</v>
      </c>
      <c r="H89" s="231"/>
      <c r="I89" s="230">
        <f>ROUND(E89*H89,2)</f>
        <v>0</v>
      </c>
      <c r="J89" s="231"/>
      <c r="K89" s="230">
        <f>ROUND(E89*J89,2)</f>
        <v>0</v>
      </c>
      <c r="L89" s="230">
        <v>21</v>
      </c>
      <c r="M89" s="230">
        <f>G89*(1+L89/100)</f>
        <v>0</v>
      </c>
      <c r="N89" s="230">
        <v>0</v>
      </c>
      <c r="O89" s="230">
        <f>ROUND(E89*N89,2)</f>
        <v>0</v>
      </c>
      <c r="P89" s="230">
        <v>0</v>
      </c>
      <c r="Q89" s="230">
        <f>ROUND(E89*P89,2)</f>
        <v>0</v>
      </c>
      <c r="R89" s="230"/>
      <c r="S89" s="230" t="s">
        <v>159</v>
      </c>
      <c r="T89" s="230" t="s">
        <v>160</v>
      </c>
      <c r="U89" s="230">
        <v>0</v>
      </c>
      <c r="V89" s="230">
        <f>ROUND(E89*U89,2)</f>
        <v>0</v>
      </c>
      <c r="W89" s="230"/>
      <c r="X89" s="230" t="s">
        <v>143</v>
      </c>
      <c r="Y89" s="210"/>
      <c r="Z89" s="210"/>
      <c r="AA89" s="210"/>
      <c r="AB89" s="210"/>
      <c r="AC89" s="210"/>
      <c r="AD89" s="210"/>
      <c r="AE89" s="210"/>
      <c r="AF89" s="210"/>
      <c r="AG89" s="210" t="s">
        <v>305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">
      <c r="A90" s="227"/>
      <c r="B90" s="228"/>
      <c r="C90" s="265" t="s">
        <v>392</v>
      </c>
      <c r="D90" s="263"/>
      <c r="E90" s="263"/>
      <c r="F90" s="263"/>
      <c r="G90" s="263"/>
      <c r="H90" s="230"/>
      <c r="I90" s="230"/>
      <c r="J90" s="230"/>
      <c r="K90" s="230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30"/>
      <c r="Y90" s="210"/>
      <c r="Z90" s="210"/>
      <c r="AA90" s="210"/>
      <c r="AB90" s="210"/>
      <c r="AC90" s="210"/>
      <c r="AD90" s="210"/>
      <c r="AE90" s="210"/>
      <c r="AF90" s="210"/>
      <c r="AG90" s="210" t="s">
        <v>241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ht="22.5" outlineLevel="1" x14ac:dyDescent="0.2">
      <c r="A91" s="239">
        <v>38</v>
      </c>
      <c r="B91" s="240" t="s">
        <v>415</v>
      </c>
      <c r="C91" s="254" t="s">
        <v>429</v>
      </c>
      <c r="D91" s="241" t="s">
        <v>409</v>
      </c>
      <c r="E91" s="242">
        <v>1</v>
      </c>
      <c r="F91" s="243"/>
      <c r="G91" s="244">
        <f>ROUND(E91*F91,2)</f>
        <v>0</v>
      </c>
      <c r="H91" s="231"/>
      <c r="I91" s="230">
        <f>ROUND(E91*H91,2)</f>
        <v>0</v>
      </c>
      <c r="J91" s="231"/>
      <c r="K91" s="230">
        <f>ROUND(E91*J91,2)</f>
        <v>0</v>
      </c>
      <c r="L91" s="230">
        <v>21</v>
      </c>
      <c r="M91" s="230">
        <f>G91*(1+L91/100)</f>
        <v>0</v>
      </c>
      <c r="N91" s="230">
        <v>0</v>
      </c>
      <c r="O91" s="230">
        <f>ROUND(E91*N91,2)</f>
        <v>0</v>
      </c>
      <c r="P91" s="230">
        <v>0</v>
      </c>
      <c r="Q91" s="230">
        <f>ROUND(E91*P91,2)</f>
        <v>0</v>
      </c>
      <c r="R91" s="230"/>
      <c r="S91" s="230" t="s">
        <v>159</v>
      </c>
      <c r="T91" s="230" t="s">
        <v>160</v>
      </c>
      <c r="U91" s="230">
        <v>0</v>
      </c>
      <c r="V91" s="230">
        <f>ROUND(E91*U91,2)</f>
        <v>0</v>
      </c>
      <c r="W91" s="230"/>
      <c r="X91" s="230" t="s">
        <v>143</v>
      </c>
      <c r="Y91" s="210"/>
      <c r="Z91" s="210"/>
      <c r="AA91" s="210"/>
      <c r="AB91" s="210"/>
      <c r="AC91" s="210"/>
      <c r="AD91" s="210"/>
      <c r="AE91" s="210"/>
      <c r="AF91" s="210"/>
      <c r="AG91" s="210" t="s">
        <v>305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">
      <c r="A92" s="227"/>
      <c r="B92" s="228"/>
      <c r="C92" s="265" t="s">
        <v>392</v>
      </c>
      <c r="D92" s="263"/>
      <c r="E92" s="263"/>
      <c r="F92" s="263"/>
      <c r="G92" s="263"/>
      <c r="H92" s="230"/>
      <c r="I92" s="230"/>
      <c r="J92" s="230"/>
      <c r="K92" s="230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30"/>
      <c r="Y92" s="210"/>
      <c r="Z92" s="210"/>
      <c r="AA92" s="210"/>
      <c r="AB92" s="210"/>
      <c r="AC92" s="210"/>
      <c r="AD92" s="210"/>
      <c r="AE92" s="210"/>
      <c r="AF92" s="210"/>
      <c r="AG92" s="210" t="s">
        <v>241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ht="22.5" outlineLevel="1" x14ac:dyDescent="0.2">
      <c r="A93" s="239">
        <v>39</v>
      </c>
      <c r="B93" s="240" t="s">
        <v>417</v>
      </c>
      <c r="C93" s="254" t="s">
        <v>431</v>
      </c>
      <c r="D93" s="241" t="s">
        <v>409</v>
      </c>
      <c r="E93" s="242">
        <v>1</v>
      </c>
      <c r="F93" s="243"/>
      <c r="G93" s="244">
        <f>ROUND(E93*F93,2)</f>
        <v>0</v>
      </c>
      <c r="H93" s="231"/>
      <c r="I93" s="230">
        <f>ROUND(E93*H93,2)</f>
        <v>0</v>
      </c>
      <c r="J93" s="231"/>
      <c r="K93" s="230">
        <f>ROUND(E93*J93,2)</f>
        <v>0</v>
      </c>
      <c r="L93" s="230">
        <v>21</v>
      </c>
      <c r="M93" s="230">
        <f>G93*(1+L93/100)</f>
        <v>0</v>
      </c>
      <c r="N93" s="230">
        <v>0</v>
      </c>
      <c r="O93" s="230">
        <f>ROUND(E93*N93,2)</f>
        <v>0</v>
      </c>
      <c r="P93" s="230">
        <v>0</v>
      </c>
      <c r="Q93" s="230">
        <f>ROUND(E93*P93,2)</f>
        <v>0</v>
      </c>
      <c r="R93" s="230"/>
      <c r="S93" s="230" t="s">
        <v>159</v>
      </c>
      <c r="T93" s="230" t="s">
        <v>160</v>
      </c>
      <c r="U93" s="230">
        <v>0</v>
      </c>
      <c r="V93" s="230">
        <f>ROUND(E93*U93,2)</f>
        <v>0</v>
      </c>
      <c r="W93" s="230"/>
      <c r="X93" s="230" t="s">
        <v>143</v>
      </c>
      <c r="Y93" s="210"/>
      <c r="Z93" s="210"/>
      <c r="AA93" s="210"/>
      <c r="AB93" s="210"/>
      <c r="AC93" s="210"/>
      <c r="AD93" s="210"/>
      <c r="AE93" s="210"/>
      <c r="AF93" s="210"/>
      <c r="AG93" s="210" t="s">
        <v>305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">
      <c r="A94" s="227"/>
      <c r="B94" s="228"/>
      <c r="C94" s="265" t="s">
        <v>410</v>
      </c>
      <c r="D94" s="263"/>
      <c r="E94" s="263"/>
      <c r="F94" s="263"/>
      <c r="G94" s="263"/>
      <c r="H94" s="230"/>
      <c r="I94" s="230"/>
      <c r="J94" s="230"/>
      <c r="K94" s="230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30"/>
      <c r="Y94" s="210"/>
      <c r="Z94" s="210"/>
      <c r="AA94" s="210"/>
      <c r="AB94" s="210"/>
      <c r="AC94" s="210"/>
      <c r="AD94" s="210"/>
      <c r="AE94" s="210"/>
      <c r="AF94" s="210"/>
      <c r="AG94" s="210" t="s">
        <v>241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x14ac:dyDescent="0.2">
      <c r="A95" s="233" t="s">
        <v>136</v>
      </c>
      <c r="B95" s="234" t="s">
        <v>89</v>
      </c>
      <c r="C95" s="252" t="s">
        <v>90</v>
      </c>
      <c r="D95" s="235"/>
      <c r="E95" s="236"/>
      <c r="F95" s="237"/>
      <c r="G95" s="238">
        <f>SUMIF(AG96:AG108,"&lt;&gt;NOR",G96:G108)</f>
        <v>0</v>
      </c>
      <c r="H95" s="232"/>
      <c r="I95" s="232">
        <f>SUM(I96:I108)</f>
        <v>0</v>
      </c>
      <c r="J95" s="232"/>
      <c r="K95" s="232">
        <f>SUM(K96:K108)</f>
        <v>0</v>
      </c>
      <c r="L95" s="232"/>
      <c r="M95" s="232">
        <f>SUM(M96:M108)</f>
        <v>0</v>
      </c>
      <c r="N95" s="232"/>
      <c r="O95" s="232">
        <f>SUM(O96:O108)</f>
        <v>0</v>
      </c>
      <c r="P95" s="232"/>
      <c r="Q95" s="232">
        <f>SUM(Q96:Q108)</f>
        <v>0</v>
      </c>
      <c r="R95" s="232"/>
      <c r="S95" s="232"/>
      <c r="T95" s="232"/>
      <c r="U95" s="232"/>
      <c r="V95" s="232">
        <f>SUM(V96:V108)</f>
        <v>0</v>
      </c>
      <c r="W95" s="232"/>
      <c r="X95" s="232"/>
      <c r="AG95" t="s">
        <v>137</v>
      </c>
    </row>
    <row r="96" spans="1:60" ht="45" outlineLevel="1" x14ac:dyDescent="0.2">
      <c r="A96" s="245">
        <v>40</v>
      </c>
      <c r="B96" s="246" t="s">
        <v>77</v>
      </c>
      <c r="C96" s="253" t="s">
        <v>654</v>
      </c>
      <c r="D96" s="247" t="s">
        <v>333</v>
      </c>
      <c r="E96" s="248">
        <v>1</v>
      </c>
      <c r="F96" s="249"/>
      <c r="G96" s="250">
        <f>ROUND(E96*F96,2)</f>
        <v>0</v>
      </c>
      <c r="H96" s="231"/>
      <c r="I96" s="230">
        <f>ROUND(E96*H96,2)</f>
        <v>0</v>
      </c>
      <c r="J96" s="231"/>
      <c r="K96" s="230">
        <f>ROUND(E96*J96,2)</f>
        <v>0</v>
      </c>
      <c r="L96" s="230">
        <v>21</v>
      </c>
      <c r="M96" s="230">
        <f>G96*(1+L96/100)</f>
        <v>0</v>
      </c>
      <c r="N96" s="230">
        <v>0</v>
      </c>
      <c r="O96" s="230">
        <f>ROUND(E96*N96,2)</f>
        <v>0</v>
      </c>
      <c r="P96" s="230">
        <v>0</v>
      </c>
      <c r="Q96" s="230">
        <f>ROUND(E96*P96,2)</f>
        <v>0</v>
      </c>
      <c r="R96" s="230"/>
      <c r="S96" s="230" t="s">
        <v>159</v>
      </c>
      <c r="T96" s="230" t="s">
        <v>160</v>
      </c>
      <c r="U96" s="230">
        <v>0</v>
      </c>
      <c r="V96" s="230">
        <f>ROUND(E96*U96,2)</f>
        <v>0</v>
      </c>
      <c r="W96" s="230"/>
      <c r="X96" s="230" t="s">
        <v>143</v>
      </c>
      <c r="Y96" s="210"/>
      <c r="Z96" s="210"/>
      <c r="AA96" s="210"/>
      <c r="AB96" s="210"/>
      <c r="AC96" s="210"/>
      <c r="AD96" s="210"/>
      <c r="AE96" s="210"/>
      <c r="AF96" s="210"/>
      <c r="AG96" s="210" t="s">
        <v>305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ht="22.5" outlineLevel="1" x14ac:dyDescent="0.2">
      <c r="A97" s="245">
        <v>41</v>
      </c>
      <c r="B97" s="246" t="s">
        <v>80</v>
      </c>
      <c r="C97" s="253" t="s">
        <v>433</v>
      </c>
      <c r="D97" s="247" t="s">
        <v>333</v>
      </c>
      <c r="E97" s="248">
        <v>1</v>
      </c>
      <c r="F97" s="249"/>
      <c r="G97" s="250">
        <f>ROUND(E97*F97,2)</f>
        <v>0</v>
      </c>
      <c r="H97" s="231"/>
      <c r="I97" s="230">
        <f>ROUND(E97*H97,2)</f>
        <v>0</v>
      </c>
      <c r="J97" s="231"/>
      <c r="K97" s="230">
        <f>ROUND(E97*J97,2)</f>
        <v>0</v>
      </c>
      <c r="L97" s="230">
        <v>21</v>
      </c>
      <c r="M97" s="230">
        <f>G97*(1+L97/100)</f>
        <v>0</v>
      </c>
      <c r="N97" s="230">
        <v>0</v>
      </c>
      <c r="O97" s="230">
        <f>ROUND(E97*N97,2)</f>
        <v>0</v>
      </c>
      <c r="P97" s="230">
        <v>0</v>
      </c>
      <c r="Q97" s="230">
        <f>ROUND(E97*P97,2)</f>
        <v>0</v>
      </c>
      <c r="R97" s="230"/>
      <c r="S97" s="230" t="s">
        <v>159</v>
      </c>
      <c r="T97" s="230" t="s">
        <v>160</v>
      </c>
      <c r="U97" s="230">
        <v>0</v>
      </c>
      <c r="V97" s="230">
        <f>ROUND(E97*U97,2)</f>
        <v>0</v>
      </c>
      <c r="W97" s="230"/>
      <c r="X97" s="230" t="s">
        <v>143</v>
      </c>
      <c r="Y97" s="210"/>
      <c r="Z97" s="210"/>
      <c r="AA97" s="210"/>
      <c r="AB97" s="210"/>
      <c r="AC97" s="210"/>
      <c r="AD97" s="210"/>
      <c r="AE97" s="210"/>
      <c r="AF97" s="210"/>
      <c r="AG97" s="210" t="s">
        <v>305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ht="22.5" outlineLevel="1" x14ac:dyDescent="0.2">
      <c r="A98" s="245">
        <v>42</v>
      </c>
      <c r="B98" s="246" t="s">
        <v>83</v>
      </c>
      <c r="C98" s="253" t="s">
        <v>434</v>
      </c>
      <c r="D98" s="247" t="s">
        <v>333</v>
      </c>
      <c r="E98" s="248">
        <v>1</v>
      </c>
      <c r="F98" s="249"/>
      <c r="G98" s="250">
        <f>ROUND(E98*F98,2)</f>
        <v>0</v>
      </c>
      <c r="H98" s="231"/>
      <c r="I98" s="230">
        <f>ROUND(E98*H98,2)</f>
        <v>0</v>
      </c>
      <c r="J98" s="231"/>
      <c r="K98" s="230">
        <f>ROUND(E98*J98,2)</f>
        <v>0</v>
      </c>
      <c r="L98" s="230">
        <v>21</v>
      </c>
      <c r="M98" s="230">
        <f>G98*(1+L98/100)</f>
        <v>0</v>
      </c>
      <c r="N98" s="230">
        <v>0</v>
      </c>
      <c r="O98" s="230">
        <f>ROUND(E98*N98,2)</f>
        <v>0</v>
      </c>
      <c r="P98" s="230">
        <v>0</v>
      </c>
      <c r="Q98" s="230">
        <f>ROUND(E98*P98,2)</f>
        <v>0</v>
      </c>
      <c r="R98" s="230"/>
      <c r="S98" s="230" t="s">
        <v>159</v>
      </c>
      <c r="T98" s="230" t="s">
        <v>160</v>
      </c>
      <c r="U98" s="230">
        <v>0</v>
      </c>
      <c r="V98" s="230">
        <f>ROUND(E98*U98,2)</f>
        <v>0</v>
      </c>
      <c r="W98" s="230"/>
      <c r="X98" s="230" t="s">
        <v>143</v>
      </c>
      <c r="Y98" s="210"/>
      <c r="Z98" s="210"/>
      <c r="AA98" s="210"/>
      <c r="AB98" s="210"/>
      <c r="AC98" s="210"/>
      <c r="AD98" s="210"/>
      <c r="AE98" s="210"/>
      <c r="AF98" s="210"/>
      <c r="AG98" s="210" t="s">
        <v>305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">
      <c r="A99" s="245">
        <v>43</v>
      </c>
      <c r="B99" s="246" t="s">
        <v>85</v>
      </c>
      <c r="C99" s="253" t="s">
        <v>435</v>
      </c>
      <c r="D99" s="247" t="s">
        <v>333</v>
      </c>
      <c r="E99" s="248">
        <v>1</v>
      </c>
      <c r="F99" s="249"/>
      <c r="G99" s="250">
        <f>ROUND(E99*F99,2)</f>
        <v>0</v>
      </c>
      <c r="H99" s="231"/>
      <c r="I99" s="230">
        <f>ROUND(E99*H99,2)</f>
        <v>0</v>
      </c>
      <c r="J99" s="231"/>
      <c r="K99" s="230">
        <f>ROUND(E99*J99,2)</f>
        <v>0</v>
      </c>
      <c r="L99" s="230">
        <v>21</v>
      </c>
      <c r="M99" s="230">
        <f>G99*(1+L99/100)</f>
        <v>0</v>
      </c>
      <c r="N99" s="230">
        <v>0</v>
      </c>
      <c r="O99" s="230">
        <f>ROUND(E99*N99,2)</f>
        <v>0</v>
      </c>
      <c r="P99" s="230">
        <v>0</v>
      </c>
      <c r="Q99" s="230">
        <f>ROUND(E99*P99,2)</f>
        <v>0</v>
      </c>
      <c r="R99" s="230"/>
      <c r="S99" s="230" t="s">
        <v>159</v>
      </c>
      <c r="T99" s="230" t="s">
        <v>160</v>
      </c>
      <c r="U99" s="230">
        <v>0</v>
      </c>
      <c r="V99" s="230">
        <f>ROUND(E99*U99,2)</f>
        <v>0</v>
      </c>
      <c r="W99" s="230"/>
      <c r="X99" s="230" t="s">
        <v>143</v>
      </c>
      <c r="Y99" s="210"/>
      <c r="Z99" s="210"/>
      <c r="AA99" s="210"/>
      <c r="AB99" s="210"/>
      <c r="AC99" s="210"/>
      <c r="AD99" s="210"/>
      <c r="AE99" s="210"/>
      <c r="AF99" s="210"/>
      <c r="AG99" s="210" t="s">
        <v>305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ht="33.75" outlineLevel="1" x14ac:dyDescent="0.2">
      <c r="A100" s="245">
        <v>44</v>
      </c>
      <c r="B100" s="246" t="s">
        <v>87</v>
      </c>
      <c r="C100" s="253" t="s">
        <v>436</v>
      </c>
      <c r="D100" s="247" t="s">
        <v>333</v>
      </c>
      <c r="E100" s="248">
        <v>1</v>
      </c>
      <c r="F100" s="249"/>
      <c r="G100" s="250">
        <f>ROUND(E100*F100,2)</f>
        <v>0</v>
      </c>
      <c r="H100" s="231"/>
      <c r="I100" s="230">
        <f>ROUND(E100*H100,2)</f>
        <v>0</v>
      </c>
      <c r="J100" s="231"/>
      <c r="K100" s="230">
        <f>ROUND(E100*J100,2)</f>
        <v>0</v>
      </c>
      <c r="L100" s="230">
        <v>21</v>
      </c>
      <c r="M100" s="230">
        <f>G100*(1+L100/100)</f>
        <v>0</v>
      </c>
      <c r="N100" s="230">
        <v>0</v>
      </c>
      <c r="O100" s="230">
        <f>ROUND(E100*N100,2)</f>
        <v>0</v>
      </c>
      <c r="P100" s="230">
        <v>0</v>
      </c>
      <c r="Q100" s="230">
        <f>ROUND(E100*P100,2)</f>
        <v>0</v>
      </c>
      <c r="R100" s="230"/>
      <c r="S100" s="230" t="s">
        <v>159</v>
      </c>
      <c r="T100" s="230" t="s">
        <v>160</v>
      </c>
      <c r="U100" s="230">
        <v>0</v>
      </c>
      <c r="V100" s="230">
        <f>ROUND(E100*U100,2)</f>
        <v>0</v>
      </c>
      <c r="W100" s="230"/>
      <c r="X100" s="230" t="s">
        <v>380</v>
      </c>
      <c r="Y100" s="210"/>
      <c r="Z100" s="210"/>
      <c r="AA100" s="210"/>
      <c r="AB100" s="210"/>
      <c r="AC100" s="210"/>
      <c r="AD100" s="210"/>
      <c r="AE100" s="210"/>
      <c r="AF100" s="210"/>
      <c r="AG100" s="210" t="s">
        <v>381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">
      <c r="A101" s="245">
        <v>45</v>
      </c>
      <c r="B101" s="246" t="s">
        <v>89</v>
      </c>
      <c r="C101" s="253" t="s">
        <v>437</v>
      </c>
      <c r="D101" s="247" t="s">
        <v>333</v>
      </c>
      <c r="E101" s="248">
        <v>1</v>
      </c>
      <c r="F101" s="249"/>
      <c r="G101" s="250">
        <f>ROUND(E101*F101,2)</f>
        <v>0</v>
      </c>
      <c r="H101" s="231"/>
      <c r="I101" s="230">
        <f>ROUND(E101*H101,2)</f>
        <v>0</v>
      </c>
      <c r="J101" s="231"/>
      <c r="K101" s="230">
        <f>ROUND(E101*J101,2)</f>
        <v>0</v>
      </c>
      <c r="L101" s="230">
        <v>21</v>
      </c>
      <c r="M101" s="230">
        <f>G101*(1+L101/100)</f>
        <v>0</v>
      </c>
      <c r="N101" s="230">
        <v>0</v>
      </c>
      <c r="O101" s="230">
        <f>ROUND(E101*N101,2)</f>
        <v>0</v>
      </c>
      <c r="P101" s="230">
        <v>0</v>
      </c>
      <c r="Q101" s="230">
        <f>ROUND(E101*P101,2)</f>
        <v>0</v>
      </c>
      <c r="R101" s="230"/>
      <c r="S101" s="230" t="s">
        <v>159</v>
      </c>
      <c r="T101" s="230" t="s">
        <v>160</v>
      </c>
      <c r="U101" s="230">
        <v>0</v>
      </c>
      <c r="V101" s="230">
        <f>ROUND(E101*U101,2)</f>
        <v>0</v>
      </c>
      <c r="W101" s="230"/>
      <c r="X101" s="230" t="s">
        <v>205</v>
      </c>
      <c r="Y101" s="210"/>
      <c r="Z101" s="210"/>
      <c r="AA101" s="210"/>
      <c r="AB101" s="210"/>
      <c r="AC101" s="210"/>
      <c r="AD101" s="210"/>
      <c r="AE101" s="210"/>
      <c r="AF101" s="210"/>
      <c r="AG101" s="210" t="s">
        <v>334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">
      <c r="A102" s="245">
        <v>46</v>
      </c>
      <c r="B102" s="246" t="s">
        <v>438</v>
      </c>
      <c r="C102" s="253" t="s">
        <v>439</v>
      </c>
      <c r="D102" s="247" t="s">
        <v>333</v>
      </c>
      <c r="E102" s="248">
        <v>1</v>
      </c>
      <c r="F102" s="249"/>
      <c r="G102" s="250">
        <f>ROUND(E102*F102,2)</f>
        <v>0</v>
      </c>
      <c r="H102" s="231"/>
      <c r="I102" s="230">
        <f>ROUND(E102*H102,2)</f>
        <v>0</v>
      </c>
      <c r="J102" s="231"/>
      <c r="K102" s="230">
        <f>ROUND(E102*J102,2)</f>
        <v>0</v>
      </c>
      <c r="L102" s="230">
        <v>21</v>
      </c>
      <c r="M102" s="230">
        <f>G102*(1+L102/100)</f>
        <v>0</v>
      </c>
      <c r="N102" s="230">
        <v>0</v>
      </c>
      <c r="O102" s="230">
        <f>ROUND(E102*N102,2)</f>
        <v>0</v>
      </c>
      <c r="P102" s="230">
        <v>0</v>
      </c>
      <c r="Q102" s="230">
        <f>ROUND(E102*P102,2)</f>
        <v>0</v>
      </c>
      <c r="R102" s="230"/>
      <c r="S102" s="230" t="s">
        <v>159</v>
      </c>
      <c r="T102" s="230" t="s">
        <v>160</v>
      </c>
      <c r="U102" s="230">
        <v>0</v>
      </c>
      <c r="V102" s="230">
        <f>ROUND(E102*U102,2)</f>
        <v>0</v>
      </c>
      <c r="W102" s="230"/>
      <c r="X102" s="230" t="s">
        <v>205</v>
      </c>
      <c r="Y102" s="210"/>
      <c r="Z102" s="210"/>
      <c r="AA102" s="210"/>
      <c r="AB102" s="210"/>
      <c r="AC102" s="210"/>
      <c r="AD102" s="210"/>
      <c r="AE102" s="210"/>
      <c r="AF102" s="210"/>
      <c r="AG102" s="210" t="s">
        <v>334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ht="22.5" outlineLevel="1" x14ac:dyDescent="0.2">
      <c r="A103" s="245">
        <v>47</v>
      </c>
      <c r="B103" s="246" t="s">
        <v>440</v>
      </c>
      <c r="C103" s="253" t="s">
        <v>441</v>
      </c>
      <c r="D103" s="247" t="s">
        <v>333</v>
      </c>
      <c r="E103" s="248">
        <v>1</v>
      </c>
      <c r="F103" s="249"/>
      <c r="G103" s="250">
        <f>ROUND(E103*F103,2)</f>
        <v>0</v>
      </c>
      <c r="H103" s="231"/>
      <c r="I103" s="230">
        <f>ROUND(E103*H103,2)</f>
        <v>0</v>
      </c>
      <c r="J103" s="231"/>
      <c r="K103" s="230">
        <f>ROUND(E103*J103,2)</f>
        <v>0</v>
      </c>
      <c r="L103" s="230">
        <v>21</v>
      </c>
      <c r="M103" s="230">
        <f>G103*(1+L103/100)</f>
        <v>0</v>
      </c>
      <c r="N103" s="230">
        <v>0</v>
      </c>
      <c r="O103" s="230">
        <f>ROUND(E103*N103,2)</f>
        <v>0</v>
      </c>
      <c r="P103" s="230">
        <v>0</v>
      </c>
      <c r="Q103" s="230">
        <f>ROUND(E103*P103,2)</f>
        <v>0</v>
      </c>
      <c r="R103" s="230"/>
      <c r="S103" s="230" t="s">
        <v>159</v>
      </c>
      <c r="T103" s="230" t="s">
        <v>160</v>
      </c>
      <c r="U103" s="230">
        <v>0</v>
      </c>
      <c r="V103" s="230">
        <f>ROUND(E103*U103,2)</f>
        <v>0</v>
      </c>
      <c r="W103" s="230"/>
      <c r="X103" s="230" t="s">
        <v>205</v>
      </c>
      <c r="Y103" s="210"/>
      <c r="Z103" s="210"/>
      <c r="AA103" s="210"/>
      <c r="AB103" s="210"/>
      <c r="AC103" s="210"/>
      <c r="AD103" s="210"/>
      <c r="AE103" s="210"/>
      <c r="AF103" s="210"/>
      <c r="AG103" s="210" t="s">
        <v>334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ht="22.5" outlineLevel="1" x14ac:dyDescent="0.2">
      <c r="A104" s="245">
        <v>48</v>
      </c>
      <c r="B104" s="246" t="s">
        <v>442</v>
      </c>
      <c r="C104" s="253" t="s">
        <v>443</v>
      </c>
      <c r="D104" s="247" t="s">
        <v>333</v>
      </c>
      <c r="E104" s="248">
        <v>1</v>
      </c>
      <c r="F104" s="249"/>
      <c r="G104" s="250">
        <f>ROUND(E104*F104,2)</f>
        <v>0</v>
      </c>
      <c r="H104" s="231"/>
      <c r="I104" s="230">
        <f>ROUND(E104*H104,2)</f>
        <v>0</v>
      </c>
      <c r="J104" s="231"/>
      <c r="K104" s="230">
        <f>ROUND(E104*J104,2)</f>
        <v>0</v>
      </c>
      <c r="L104" s="230">
        <v>21</v>
      </c>
      <c r="M104" s="230">
        <f>G104*(1+L104/100)</f>
        <v>0</v>
      </c>
      <c r="N104" s="230">
        <v>0</v>
      </c>
      <c r="O104" s="230">
        <f>ROUND(E104*N104,2)</f>
        <v>0</v>
      </c>
      <c r="P104" s="230">
        <v>0</v>
      </c>
      <c r="Q104" s="230">
        <f>ROUND(E104*P104,2)</f>
        <v>0</v>
      </c>
      <c r="R104" s="230"/>
      <c r="S104" s="230" t="s">
        <v>159</v>
      </c>
      <c r="T104" s="230" t="s">
        <v>160</v>
      </c>
      <c r="U104" s="230">
        <v>0</v>
      </c>
      <c r="V104" s="230">
        <f>ROUND(E104*U104,2)</f>
        <v>0</v>
      </c>
      <c r="W104" s="230"/>
      <c r="X104" s="230" t="s">
        <v>205</v>
      </c>
      <c r="Y104" s="210"/>
      <c r="Z104" s="210"/>
      <c r="AA104" s="210"/>
      <c r="AB104" s="210"/>
      <c r="AC104" s="210"/>
      <c r="AD104" s="210"/>
      <c r="AE104" s="210"/>
      <c r="AF104" s="210"/>
      <c r="AG104" s="210" t="s">
        <v>334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ht="22.5" outlineLevel="1" x14ac:dyDescent="0.2">
      <c r="A105" s="245">
        <v>49</v>
      </c>
      <c r="B105" s="246" t="s">
        <v>444</v>
      </c>
      <c r="C105" s="253" t="s">
        <v>445</v>
      </c>
      <c r="D105" s="247" t="s">
        <v>333</v>
      </c>
      <c r="E105" s="248">
        <v>1</v>
      </c>
      <c r="F105" s="249"/>
      <c r="G105" s="250">
        <f>ROUND(E105*F105,2)</f>
        <v>0</v>
      </c>
      <c r="H105" s="231"/>
      <c r="I105" s="230">
        <f>ROUND(E105*H105,2)</f>
        <v>0</v>
      </c>
      <c r="J105" s="231"/>
      <c r="K105" s="230">
        <f>ROUND(E105*J105,2)</f>
        <v>0</v>
      </c>
      <c r="L105" s="230">
        <v>21</v>
      </c>
      <c r="M105" s="230">
        <f>G105*(1+L105/100)</f>
        <v>0</v>
      </c>
      <c r="N105" s="230">
        <v>0</v>
      </c>
      <c r="O105" s="230">
        <f>ROUND(E105*N105,2)</f>
        <v>0</v>
      </c>
      <c r="P105" s="230">
        <v>0</v>
      </c>
      <c r="Q105" s="230">
        <f>ROUND(E105*P105,2)</f>
        <v>0</v>
      </c>
      <c r="R105" s="230"/>
      <c r="S105" s="230" t="s">
        <v>159</v>
      </c>
      <c r="T105" s="230" t="s">
        <v>160</v>
      </c>
      <c r="U105" s="230">
        <v>0</v>
      </c>
      <c r="V105" s="230">
        <f>ROUND(E105*U105,2)</f>
        <v>0</v>
      </c>
      <c r="W105" s="230"/>
      <c r="X105" s="230" t="s">
        <v>205</v>
      </c>
      <c r="Y105" s="210"/>
      <c r="Z105" s="210"/>
      <c r="AA105" s="210"/>
      <c r="AB105" s="210"/>
      <c r="AC105" s="210"/>
      <c r="AD105" s="210"/>
      <c r="AE105" s="210"/>
      <c r="AF105" s="210"/>
      <c r="AG105" s="210" t="s">
        <v>334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ht="22.5" outlineLevel="1" x14ac:dyDescent="0.2">
      <c r="A106" s="245">
        <v>50</v>
      </c>
      <c r="B106" s="246" t="s">
        <v>446</v>
      </c>
      <c r="C106" s="253" t="s">
        <v>447</v>
      </c>
      <c r="D106" s="247" t="s">
        <v>333</v>
      </c>
      <c r="E106" s="248">
        <v>1</v>
      </c>
      <c r="F106" s="249"/>
      <c r="G106" s="250">
        <f>ROUND(E106*F106,2)</f>
        <v>0</v>
      </c>
      <c r="H106" s="231"/>
      <c r="I106" s="230">
        <f>ROUND(E106*H106,2)</f>
        <v>0</v>
      </c>
      <c r="J106" s="231"/>
      <c r="K106" s="230">
        <f>ROUND(E106*J106,2)</f>
        <v>0</v>
      </c>
      <c r="L106" s="230">
        <v>21</v>
      </c>
      <c r="M106" s="230">
        <f>G106*(1+L106/100)</f>
        <v>0</v>
      </c>
      <c r="N106" s="230">
        <v>0</v>
      </c>
      <c r="O106" s="230">
        <f>ROUND(E106*N106,2)</f>
        <v>0</v>
      </c>
      <c r="P106" s="230">
        <v>0</v>
      </c>
      <c r="Q106" s="230">
        <f>ROUND(E106*P106,2)</f>
        <v>0</v>
      </c>
      <c r="R106" s="230"/>
      <c r="S106" s="230" t="s">
        <v>159</v>
      </c>
      <c r="T106" s="230" t="s">
        <v>160</v>
      </c>
      <c r="U106" s="230">
        <v>0</v>
      </c>
      <c r="V106" s="230">
        <f>ROUND(E106*U106,2)</f>
        <v>0</v>
      </c>
      <c r="W106" s="230"/>
      <c r="X106" s="230" t="s">
        <v>205</v>
      </c>
      <c r="Y106" s="210"/>
      <c r="Z106" s="210"/>
      <c r="AA106" s="210"/>
      <c r="AB106" s="210"/>
      <c r="AC106" s="210"/>
      <c r="AD106" s="210"/>
      <c r="AE106" s="210"/>
      <c r="AF106" s="210"/>
      <c r="AG106" s="210" t="s">
        <v>334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ht="22.5" outlineLevel="1" x14ac:dyDescent="0.2">
      <c r="A107" s="239">
        <v>51</v>
      </c>
      <c r="B107" s="240" t="s">
        <v>448</v>
      </c>
      <c r="C107" s="254" t="s">
        <v>449</v>
      </c>
      <c r="D107" s="241" t="s">
        <v>333</v>
      </c>
      <c r="E107" s="242">
        <v>1</v>
      </c>
      <c r="F107" s="243"/>
      <c r="G107" s="244">
        <f>ROUND(E107*F107,2)</f>
        <v>0</v>
      </c>
      <c r="H107" s="231"/>
      <c r="I107" s="230">
        <f>ROUND(E107*H107,2)</f>
        <v>0</v>
      </c>
      <c r="J107" s="231"/>
      <c r="K107" s="230">
        <f>ROUND(E107*J107,2)</f>
        <v>0</v>
      </c>
      <c r="L107" s="230">
        <v>21</v>
      </c>
      <c r="M107" s="230">
        <f>G107*(1+L107/100)</f>
        <v>0</v>
      </c>
      <c r="N107" s="230">
        <v>0</v>
      </c>
      <c r="O107" s="230">
        <f>ROUND(E107*N107,2)</f>
        <v>0</v>
      </c>
      <c r="P107" s="230">
        <v>0</v>
      </c>
      <c r="Q107" s="230">
        <f>ROUND(E107*P107,2)</f>
        <v>0</v>
      </c>
      <c r="R107" s="230"/>
      <c r="S107" s="230" t="s">
        <v>159</v>
      </c>
      <c r="T107" s="230" t="s">
        <v>160</v>
      </c>
      <c r="U107" s="230">
        <v>0</v>
      </c>
      <c r="V107" s="230">
        <f>ROUND(E107*U107,2)</f>
        <v>0</v>
      </c>
      <c r="W107" s="230"/>
      <c r="X107" s="230" t="s">
        <v>205</v>
      </c>
      <c r="Y107" s="210"/>
      <c r="Z107" s="210"/>
      <c r="AA107" s="210"/>
      <c r="AB107" s="210"/>
      <c r="AC107" s="210"/>
      <c r="AD107" s="210"/>
      <c r="AE107" s="210"/>
      <c r="AF107" s="210"/>
      <c r="AG107" s="210" t="s">
        <v>334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">
      <c r="A108" s="227"/>
      <c r="B108" s="228"/>
      <c r="C108" s="265" t="s">
        <v>25</v>
      </c>
      <c r="D108" s="263"/>
      <c r="E108" s="263"/>
      <c r="F108" s="263"/>
      <c r="G108" s="263"/>
      <c r="H108" s="230"/>
      <c r="I108" s="230"/>
      <c r="J108" s="230"/>
      <c r="K108" s="230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30"/>
      <c r="Y108" s="210"/>
      <c r="Z108" s="210"/>
      <c r="AA108" s="210"/>
      <c r="AB108" s="210"/>
      <c r="AC108" s="210"/>
      <c r="AD108" s="210"/>
      <c r="AE108" s="210"/>
      <c r="AF108" s="210"/>
      <c r="AG108" s="210" t="s">
        <v>241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x14ac:dyDescent="0.2">
      <c r="A109" s="3"/>
      <c r="B109" s="4"/>
      <c r="C109" s="255"/>
      <c r="D109" s="6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AE109">
        <v>15</v>
      </c>
      <c r="AF109">
        <v>21</v>
      </c>
      <c r="AG109" t="s">
        <v>123</v>
      </c>
    </row>
    <row r="110" spans="1:60" x14ac:dyDescent="0.2">
      <c r="A110" s="213"/>
      <c r="B110" s="214" t="s">
        <v>31</v>
      </c>
      <c r="C110" s="256"/>
      <c r="D110" s="215"/>
      <c r="E110" s="216"/>
      <c r="F110" s="216"/>
      <c r="G110" s="251">
        <f>G8+G37+G48+G52+G58+G95</f>
        <v>0</v>
      </c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AE110">
        <f>SUMIF(L7:L108,AE109,G7:G108)</f>
        <v>0</v>
      </c>
      <c r="AF110">
        <f>SUMIF(L7:L108,AF109,G7:G108)</f>
        <v>0</v>
      </c>
      <c r="AG110" t="s">
        <v>207</v>
      </c>
    </row>
    <row r="111" spans="1:60" x14ac:dyDescent="0.2">
      <c r="A111" s="3"/>
      <c r="B111" s="4"/>
      <c r="C111" s="255"/>
      <c r="D111" s="6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</row>
    <row r="112" spans="1:60" x14ac:dyDescent="0.2">
      <c r="A112" s="3"/>
      <c r="B112" s="4"/>
      <c r="C112" s="255"/>
      <c r="D112" s="6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</row>
    <row r="113" spans="1:33" x14ac:dyDescent="0.2">
      <c r="A113" s="217" t="s">
        <v>208</v>
      </c>
      <c r="B113" s="217"/>
      <c r="C113" s="257"/>
      <c r="D113" s="6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</row>
    <row r="114" spans="1:33" x14ac:dyDescent="0.2">
      <c r="A114" s="218"/>
      <c r="B114" s="219"/>
      <c r="C114" s="258"/>
      <c r="D114" s="219"/>
      <c r="E114" s="219"/>
      <c r="F114" s="219"/>
      <c r="G114" s="220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AG114" t="s">
        <v>209</v>
      </c>
    </row>
    <row r="115" spans="1:33" x14ac:dyDescent="0.2">
      <c r="A115" s="221"/>
      <c r="B115" s="222"/>
      <c r="C115" s="259"/>
      <c r="D115" s="222"/>
      <c r="E115" s="222"/>
      <c r="F115" s="222"/>
      <c r="G115" s="22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</row>
    <row r="116" spans="1:33" x14ac:dyDescent="0.2">
      <c r="A116" s="221"/>
      <c r="B116" s="222"/>
      <c r="C116" s="259"/>
      <c r="D116" s="222"/>
      <c r="E116" s="222"/>
      <c r="F116" s="222"/>
      <c r="G116" s="22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</row>
    <row r="117" spans="1:33" x14ac:dyDescent="0.2">
      <c r="A117" s="221"/>
      <c r="B117" s="222"/>
      <c r="C117" s="259"/>
      <c r="D117" s="222"/>
      <c r="E117" s="222"/>
      <c r="F117" s="222"/>
      <c r="G117" s="22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</row>
    <row r="118" spans="1:33" x14ac:dyDescent="0.2">
      <c r="A118" s="224"/>
      <c r="B118" s="225"/>
      <c r="C118" s="260"/>
      <c r="D118" s="225"/>
      <c r="E118" s="225"/>
      <c r="F118" s="225"/>
      <c r="G118" s="226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</row>
    <row r="119" spans="1:33" x14ac:dyDescent="0.2">
      <c r="A119" s="3"/>
      <c r="B119" s="4"/>
      <c r="C119" s="255"/>
      <c r="D119" s="6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</row>
    <row r="120" spans="1:33" x14ac:dyDescent="0.2">
      <c r="C120" s="261"/>
      <c r="D120" s="10"/>
      <c r="AG120" t="s">
        <v>210</v>
      </c>
    </row>
    <row r="121" spans="1:33" x14ac:dyDescent="0.2">
      <c r="D121" s="10"/>
    </row>
    <row r="122" spans="1:33" x14ac:dyDescent="0.2">
      <c r="D122" s="10"/>
    </row>
    <row r="123" spans="1:33" x14ac:dyDescent="0.2">
      <c r="D123" s="10"/>
    </row>
    <row r="124" spans="1:33" x14ac:dyDescent="0.2">
      <c r="D124" s="10"/>
    </row>
    <row r="125" spans="1:33" x14ac:dyDescent="0.2">
      <c r="D125" s="10"/>
    </row>
    <row r="126" spans="1:33" x14ac:dyDescent="0.2">
      <c r="D126" s="10"/>
    </row>
    <row r="127" spans="1:33" x14ac:dyDescent="0.2">
      <c r="D127" s="10"/>
    </row>
    <row r="128" spans="1:33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50">
    <mergeCell ref="C90:G90"/>
    <mergeCell ref="C92:G92"/>
    <mergeCell ref="C94:G94"/>
    <mergeCell ref="C108:G108"/>
    <mergeCell ref="C78:G78"/>
    <mergeCell ref="C80:G80"/>
    <mergeCell ref="C82:G82"/>
    <mergeCell ref="C84:G84"/>
    <mergeCell ref="C86:G86"/>
    <mergeCell ref="C88:G88"/>
    <mergeCell ref="C66:G66"/>
    <mergeCell ref="C68:G68"/>
    <mergeCell ref="C70:G70"/>
    <mergeCell ref="C72:G72"/>
    <mergeCell ref="C74:G74"/>
    <mergeCell ref="C76:G76"/>
    <mergeCell ref="C54:G54"/>
    <mergeCell ref="C55:G55"/>
    <mergeCell ref="C57:G57"/>
    <mergeCell ref="C60:G60"/>
    <mergeCell ref="C62:G62"/>
    <mergeCell ref="C64:G64"/>
    <mergeCell ref="C41:G41"/>
    <mergeCell ref="C43:G43"/>
    <mergeCell ref="C45:G45"/>
    <mergeCell ref="C47:G47"/>
    <mergeCell ref="C50:G50"/>
    <mergeCell ref="C51:G51"/>
    <mergeCell ref="C29:G29"/>
    <mergeCell ref="C31:G31"/>
    <mergeCell ref="C32:G32"/>
    <mergeCell ref="C34:G34"/>
    <mergeCell ref="C36:G36"/>
    <mergeCell ref="C39:G39"/>
    <mergeCell ref="C18:G18"/>
    <mergeCell ref="C20:G20"/>
    <mergeCell ref="C22:G22"/>
    <mergeCell ref="C24:G24"/>
    <mergeCell ref="C26:G26"/>
    <mergeCell ref="C28:G28"/>
    <mergeCell ref="A1:G1"/>
    <mergeCell ref="C2:G2"/>
    <mergeCell ref="C3:G3"/>
    <mergeCell ref="C4:G4"/>
    <mergeCell ref="A113:C113"/>
    <mergeCell ref="A114:G118"/>
    <mergeCell ref="C10:G10"/>
    <mergeCell ref="C12:G12"/>
    <mergeCell ref="C14:G14"/>
    <mergeCell ref="C16:G16"/>
  </mergeCells>
  <pageMargins left="0.59055118110236204" right="0.196850393700787" top="0.78740157499999996" bottom="0.78740157499999996" header="0.3" footer="0.3"/>
  <pageSetup paperSize="9" orientation="portrait" horizontalDpi="4294967293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15</vt:i4>
      </vt:variant>
      <vt:variant>
        <vt:lpstr>Pojmenované oblasti</vt:lpstr>
      </vt:variant>
      <vt:variant>
        <vt:i4>70</vt:i4>
      </vt:variant>
    </vt:vector>
  </HeadingPairs>
  <TitlesOfParts>
    <vt:vector size="85" baseType="lpstr">
      <vt:lpstr>Pokyny pro vyplnění</vt:lpstr>
      <vt:lpstr>Stavba</vt:lpstr>
      <vt:lpstr>VzorPolozky</vt:lpstr>
      <vt:lpstr>SO.01 R190477111 Pol</vt:lpstr>
      <vt:lpstr>SO.01 R190477112 Pol</vt:lpstr>
      <vt:lpstr>SO.01 R2 Pol</vt:lpstr>
      <vt:lpstr>SO.02 R190477221 Pol</vt:lpstr>
      <vt:lpstr>SO.02 R190477222 Pol</vt:lpstr>
      <vt:lpstr>SO.02 R2 Pol</vt:lpstr>
      <vt:lpstr>SO.03 R190477311 Pol</vt:lpstr>
      <vt:lpstr>SO.03 R190477312 Pol</vt:lpstr>
      <vt:lpstr>SO.03 R2 Pol</vt:lpstr>
      <vt:lpstr>SO.04  R190477411 Pol</vt:lpstr>
      <vt:lpstr>SO.04  R190477412 Pol</vt:lpstr>
      <vt:lpstr>SO.04  R2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'SO.01 R190477111 Pol'!Názvy_tisku</vt:lpstr>
      <vt:lpstr>'SO.01 R190477112 Pol'!Názvy_tisku</vt:lpstr>
      <vt:lpstr>'SO.01 R2 Pol'!Názvy_tisku</vt:lpstr>
      <vt:lpstr>'SO.02 R190477221 Pol'!Názvy_tisku</vt:lpstr>
      <vt:lpstr>'SO.02 R190477222 Pol'!Názvy_tisku</vt:lpstr>
      <vt:lpstr>'SO.02 R2 Pol'!Názvy_tisku</vt:lpstr>
      <vt:lpstr>'SO.03 R190477311 Pol'!Názvy_tisku</vt:lpstr>
      <vt:lpstr>'SO.03 R190477312 Pol'!Názvy_tisku</vt:lpstr>
      <vt:lpstr>'SO.03 R2 Pol'!Názvy_tisku</vt:lpstr>
      <vt:lpstr>'SO.04  R190477411 Pol'!Názvy_tisku</vt:lpstr>
      <vt:lpstr>'SO.04  R190477412 Pol'!Názvy_tisku</vt:lpstr>
      <vt:lpstr>'SO.04  R2 Pol'!Názvy_tisku</vt:lpstr>
      <vt:lpstr>oadresa</vt:lpstr>
      <vt:lpstr>Stavba!Objednatel</vt:lpstr>
      <vt:lpstr>Stavba!Objekt</vt:lpstr>
      <vt:lpstr>'SO.01 R190477111 Pol'!Oblast_tisku</vt:lpstr>
      <vt:lpstr>'SO.01 R190477112 Pol'!Oblast_tisku</vt:lpstr>
      <vt:lpstr>'SO.01 R2 Pol'!Oblast_tisku</vt:lpstr>
      <vt:lpstr>'SO.02 R190477221 Pol'!Oblast_tisku</vt:lpstr>
      <vt:lpstr>'SO.02 R190477222 Pol'!Oblast_tisku</vt:lpstr>
      <vt:lpstr>'SO.02 R2 Pol'!Oblast_tisku</vt:lpstr>
      <vt:lpstr>'SO.03 R190477311 Pol'!Oblast_tisku</vt:lpstr>
      <vt:lpstr>'SO.03 R190477312 Pol'!Oblast_tisku</vt:lpstr>
      <vt:lpstr>'SO.03 R2 Pol'!Oblast_tisku</vt:lpstr>
      <vt:lpstr>'SO.04  R190477411 Pol'!Oblast_tisku</vt:lpstr>
      <vt:lpstr>'SO.04  R190477412 Pol'!Oblast_tisku</vt:lpstr>
      <vt:lpstr>'SO.04  R2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Reitknecht</dc:creator>
  <cp:lastModifiedBy>Reitknecht</cp:lastModifiedBy>
  <cp:lastPrinted>2019-03-19T12:27:02Z</cp:lastPrinted>
  <dcterms:created xsi:type="dcterms:W3CDTF">2009-04-08T07:15:50Z</dcterms:created>
  <dcterms:modified xsi:type="dcterms:W3CDTF">2021-10-08T15:42:56Z</dcterms:modified>
</cp:coreProperties>
</file>